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3" documentId="11_3FBFC7E497979A4225541166C9129E3BFE10A8DE" xr6:coauthVersionLast="47" xr6:coauthVersionMax="47" xr10:uidLastSave="{F7A627B4-5DA3-4380-BE87-7AC1B050938B}"/>
  <bookViews>
    <workbookView xWindow="20370" yWindow="-120" windowWidth="20730" windowHeight="11160" activeTab="2"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3" l="1"/>
  <c r="F970" i="2"/>
  <c r="C970" i="2"/>
  <c r="G970" i="2" s="1"/>
  <c r="G969" i="2"/>
  <c r="D20" i="3" s="1"/>
  <c r="F969" i="2"/>
  <c r="C969" i="2"/>
  <c r="F963" i="2"/>
  <c r="G963" i="2" s="1"/>
  <c r="C963" i="2"/>
  <c r="F959" i="2"/>
  <c r="C959" i="2"/>
  <c r="F957" i="2"/>
  <c r="C957" i="2"/>
  <c r="G957" i="2" s="1"/>
  <c r="G952" i="2"/>
  <c r="F952" i="2"/>
  <c r="C952" i="2"/>
  <c r="F951" i="2"/>
  <c r="G951" i="2" s="1"/>
  <c r="C951" i="2"/>
  <c r="F950" i="2"/>
  <c r="C950" i="2"/>
  <c r="F949" i="2"/>
  <c r="C949" i="2"/>
  <c r="G949" i="2" s="1"/>
  <c r="G948" i="2"/>
  <c r="F948" i="2"/>
  <c r="C948" i="2"/>
  <c r="F947" i="2"/>
  <c r="G947" i="2" s="1"/>
  <c r="C947" i="2"/>
  <c r="F946" i="2"/>
  <c r="C946" i="2"/>
  <c r="F942" i="2"/>
  <c r="C942" i="2"/>
  <c r="G942" i="2" s="1"/>
  <c r="G939" i="2"/>
  <c r="F939" i="2"/>
  <c r="C939" i="2"/>
  <c r="G937" i="2"/>
  <c r="F937" i="2"/>
  <c r="C937" i="2"/>
  <c r="F934" i="2"/>
  <c r="C934" i="2"/>
  <c r="G934" i="2" s="1"/>
  <c r="F931" i="2"/>
  <c r="C931" i="2"/>
  <c r="G931" i="2" s="1"/>
  <c r="G928" i="2"/>
  <c r="F928" i="2"/>
  <c r="C928" i="2"/>
  <c r="F925" i="2"/>
  <c r="G925" i="2" s="1"/>
  <c r="C925" i="2"/>
  <c r="F920" i="2"/>
  <c r="C920" i="2"/>
  <c r="F919" i="2"/>
  <c r="C919" i="2"/>
  <c r="G919" i="2" s="1"/>
  <c r="G918" i="2"/>
  <c r="F918" i="2"/>
  <c r="C918" i="2"/>
  <c r="F917" i="2"/>
  <c r="G917" i="2" s="1"/>
  <c r="C917" i="2"/>
  <c r="F916" i="2"/>
  <c r="C916" i="2"/>
  <c r="F915" i="2"/>
  <c r="C915" i="2"/>
  <c r="G915" i="2" s="1"/>
  <c r="G914" i="2"/>
  <c r="F914" i="2"/>
  <c r="C914" i="2"/>
  <c r="F913" i="2"/>
  <c r="G913" i="2" s="1"/>
  <c r="C913" i="2"/>
  <c r="F912" i="2"/>
  <c r="C912" i="2"/>
  <c r="F911" i="2"/>
  <c r="C911" i="2"/>
  <c r="G911" i="2" s="1"/>
  <c r="G908" i="2"/>
  <c r="F908" i="2"/>
  <c r="C908" i="2"/>
  <c r="G906" i="2"/>
  <c r="D18" i="3" s="1"/>
  <c r="F906" i="2"/>
  <c r="C906" i="2"/>
  <c r="F900" i="2"/>
  <c r="C900" i="2"/>
  <c r="G900" i="2" s="1"/>
  <c r="F899" i="2"/>
  <c r="C899" i="2"/>
  <c r="G899" i="2" s="1"/>
  <c r="G898" i="2"/>
  <c r="F898" i="2"/>
  <c r="C898" i="2"/>
  <c r="F897" i="2"/>
  <c r="G897" i="2" s="1"/>
  <c r="C897" i="2"/>
  <c r="F896" i="2"/>
  <c r="C896" i="2"/>
  <c r="F895" i="2"/>
  <c r="C895" i="2"/>
  <c r="G895" i="2" s="1"/>
  <c r="G894" i="2"/>
  <c r="F894" i="2"/>
  <c r="C894" i="2"/>
  <c r="F893" i="2"/>
  <c r="G893" i="2" s="1"/>
  <c r="C893" i="2"/>
  <c r="F892" i="2"/>
  <c r="C892" i="2"/>
  <c r="F887" i="2"/>
  <c r="C887" i="2"/>
  <c r="G887" i="2" s="1"/>
  <c r="G885" i="2"/>
  <c r="F885" i="2"/>
  <c r="C885" i="2"/>
  <c r="F884" i="2"/>
  <c r="G884" i="2" s="1"/>
  <c r="C884" i="2"/>
  <c r="F883" i="2"/>
  <c r="C883" i="2"/>
  <c r="F882" i="2"/>
  <c r="C882" i="2"/>
  <c r="G882" i="2" s="1"/>
  <c r="G881" i="2"/>
  <c r="F881" i="2"/>
  <c r="C881" i="2"/>
  <c r="G880" i="2"/>
  <c r="F880" i="2"/>
  <c r="C880" i="2"/>
  <c r="F879" i="2"/>
  <c r="C879" i="2"/>
  <c r="F878" i="2"/>
  <c r="C878" i="2"/>
  <c r="G878" i="2" s="1"/>
  <c r="G877" i="2"/>
  <c r="F877" i="2"/>
  <c r="C877" i="2"/>
  <c r="F876" i="2"/>
  <c r="G876" i="2" s="1"/>
  <c r="C876" i="2"/>
  <c r="F875" i="2"/>
  <c r="C875" i="2"/>
  <c r="F872" i="2"/>
  <c r="C872" i="2"/>
  <c r="G872" i="2" s="1"/>
  <c r="G871" i="2"/>
  <c r="F871" i="2"/>
  <c r="C871" i="2"/>
  <c r="G868" i="2"/>
  <c r="F868" i="2"/>
  <c r="C868" i="2"/>
  <c r="F867" i="2"/>
  <c r="C867" i="2"/>
  <c r="G867" i="2" s="1"/>
  <c r="F862" i="2"/>
  <c r="C862" i="2"/>
  <c r="G862" i="2" s="1"/>
  <c r="G861" i="2"/>
  <c r="F861" i="2"/>
  <c r="C861" i="2"/>
  <c r="F857" i="2"/>
  <c r="G857" i="2" s="1"/>
  <c r="C857" i="2"/>
  <c r="F856" i="2"/>
  <c r="C856" i="2"/>
  <c r="F851" i="2"/>
  <c r="C851" i="2"/>
  <c r="G851" i="2" s="1"/>
  <c r="G850" i="2"/>
  <c r="F850" i="2"/>
  <c r="C850" i="2"/>
  <c r="F847" i="2"/>
  <c r="G847" i="2" s="1"/>
  <c r="C847" i="2"/>
  <c r="F846" i="2"/>
  <c r="C846" i="2"/>
  <c r="G846" i="2" s="1"/>
  <c r="F845" i="2"/>
  <c r="C845" i="2"/>
  <c r="G845" i="2" s="1"/>
  <c r="G844" i="2"/>
  <c r="F844" i="2"/>
  <c r="C844" i="2"/>
  <c r="F843" i="2"/>
  <c r="G843" i="2" s="1"/>
  <c r="C843" i="2"/>
  <c r="F839" i="2"/>
  <c r="C839" i="2"/>
  <c r="F838" i="2"/>
  <c r="C838" i="2"/>
  <c r="G838" i="2" s="1"/>
  <c r="G837" i="2"/>
  <c r="F837" i="2"/>
  <c r="C837" i="2"/>
  <c r="F836" i="2"/>
  <c r="G836" i="2" s="1"/>
  <c r="C836" i="2"/>
  <c r="F835" i="2"/>
  <c r="C835" i="2"/>
  <c r="F832" i="2"/>
  <c r="C832" i="2"/>
  <c r="G832" i="2" s="1"/>
  <c r="G831" i="2"/>
  <c r="F831" i="2"/>
  <c r="C831" i="2"/>
  <c r="F830" i="2"/>
  <c r="G830" i="2" s="1"/>
  <c r="C830" i="2"/>
  <c r="F829" i="2"/>
  <c r="C829" i="2"/>
  <c r="F828" i="2"/>
  <c r="C828" i="2"/>
  <c r="G828" i="2" s="1"/>
  <c r="G827" i="2"/>
  <c r="F827" i="2"/>
  <c r="C827" i="2"/>
  <c r="G826" i="2"/>
  <c r="F826" i="2"/>
  <c r="C826" i="2"/>
  <c r="F821" i="2"/>
  <c r="C821" i="2"/>
  <c r="G821" i="2" s="1"/>
  <c r="F820" i="2"/>
  <c r="C820" i="2"/>
  <c r="G820" i="2" s="1"/>
  <c r="G818" i="2"/>
  <c r="F818" i="2"/>
  <c r="C818" i="2"/>
  <c r="F817" i="2"/>
  <c r="G817" i="2" s="1"/>
  <c r="C817" i="2"/>
  <c r="F816" i="2"/>
  <c r="C816" i="2"/>
  <c r="F815" i="2"/>
  <c r="C815" i="2"/>
  <c r="G815" i="2" s="1"/>
  <c r="G814" i="2"/>
  <c r="F814" i="2"/>
  <c r="C814" i="2"/>
  <c r="F813" i="2"/>
  <c r="G813" i="2" s="1"/>
  <c r="C813" i="2"/>
  <c r="F812" i="2"/>
  <c r="C812" i="2"/>
  <c r="G812" i="2" s="1"/>
  <c r="F811" i="2"/>
  <c r="C811" i="2"/>
  <c r="G811" i="2" s="1"/>
  <c r="G810" i="2"/>
  <c r="F810" i="2"/>
  <c r="C810" i="2"/>
  <c r="F809" i="2"/>
  <c r="G809" i="2" s="1"/>
  <c r="C809" i="2"/>
  <c r="F808" i="2"/>
  <c r="C808" i="2"/>
  <c r="F806" i="2"/>
  <c r="C806" i="2"/>
  <c r="G806" i="2" s="1"/>
  <c r="G805" i="2"/>
  <c r="F805" i="2"/>
  <c r="C805" i="2"/>
  <c r="F802" i="2"/>
  <c r="G802" i="2" s="1"/>
  <c r="C802" i="2"/>
  <c r="F801" i="2"/>
  <c r="C801" i="2"/>
  <c r="G801" i="2" s="1"/>
  <c r="F800" i="2"/>
  <c r="C800" i="2"/>
  <c r="G800" i="2" s="1"/>
  <c r="G799" i="2"/>
  <c r="F799" i="2"/>
  <c r="C799" i="2"/>
  <c r="F798" i="2"/>
  <c r="G798" i="2" s="1"/>
  <c r="C798" i="2"/>
  <c r="F797" i="2"/>
  <c r="C797" i="2"/>
  <c r="F796" i="2"/>
  <c r="C796" i="2"/>
  <c r="G796" i="2" s="1"/>
  <c r="G795" i="2"/>
  <c r="F795" i="2"/>
  <c r="C795" i="2"/>
  <c r="F794" i="2"/>
  <c r="G794" i="2" s="1"/>
  <c r="C794" i="2"/>
  <c r="F793" i="2"/>
  <c r="C793" i="2"/>
  <c r="F792" i="2"/>
  <c r="C792" i="2"/>
  <c r="G792" i="2" s="1"/>
  <c r="G787" i="2"/>
  <c r="F787" i="2"/>
  <c r="C787" i="2"/>
  <c r="F786" i="2"/>
  <c r="G786" i="2" s="1"/>
  <c r="C786" i="2"/>
  <c r="F785" i="2"/>
  <c r="C785" i="2"/>
  <c r="F784" i="2"/>
  <c r="C784" i="2"/>
  <c r="G784" i="2" s="1"/>
  <c r="G782" i="2"/>
  <c r="F782" i="2"/>
  <c r="C782" i="2"/>
  <c r="G781" i="2"/>
  <c r="F781" i="2"/>
  <c r="C781" i="2"/>
  <c r="F780" i="2"/>
  <c r="C780" i="2"/>
  <c r="G780" i="2" s="1"/>
  <c r="F779" i="2"/>
  <c r="C779" i="2"/>
  <c r="G779" i="2" s="1"/>
  <c r="G778" i="2"/>
  <c r="F778" i="2"/>
  <c r="C778" i="2"/>
  <c r="F777" i="2"/>
  <c r="G777" i="2" s="1"/>
  <c r="C777" i="2"/>
  <c r="F775" i="2"/>
  <c r="C775" i="2"/>
  <c r="F774" i="2"/>
  <c r="C774" i="2"/>
  <c r="G774" i="2" s="1"/>
  <c r="G773" i="2"/>
  <c r="F773" i="2"/>
  <c r="C773" i="2"/>
  <c r="F772" i="2"/>
  <c r="G772" i="2" s="1"/>
  <c r="C772" i="2"/>
  <c r="F771" i="2"/>
  <c r="C771" i="2"/>
  <c r="G771" i="2" s="1"/>
  <c r="F767" i="2"/>
  <c r="C767" i="2"/>
  <c r="G767" i="2" s="1"/>
  <c r="G766" i="2"/>
  <c r="F766" i="2"/>
  <c r="C766" i="2"/>
  <c r="F765" i="2"/>
  <c r="G765" i="2" s="1"/>
  <c r="C765" i="2"/>
  <c r="F764" i="2"/>
  <c r="C764" i="2"/>
  <c r="F763" i="2"/>
  <c r="C763" i="2"/>
  <c r="G763" i="2" s="1"/>
  <c r="G760" i="2"/>
  <c r="F760" i="2"/>
  <c r="C760" i="2"/>
  <c r="F759" i="2"/>
  <c r="G759" i="2" s="1"/>
  <c r="C759" i="2"/>
  <c r="F757" i="2"/>
  <c r="C757" i="2"/>
  <c r="G757" i="2" s="1"/>
  <c r="F756" i="2"/>
  <c r="C756" i="2"/>
  <c r="G756" i="2" s="1"/>
  <c r="G753" i="2"/>
  <c r="F753" i="2"/>
  <c r="C753" i="2"/>
  <c r="F752" i="2"/>
  <c r="G752" i="2" s="1"/>
  <c r="C752" i="2"/>
  <c r="F750" i="2"/>
  <c r="C750" i="2"/>
  <c r="F749" i="2"/>
  <c r="C749" i="2"/>
  <c r="G749" i="2" s="1"/>
  <c r="G746" i="2"/>
  <c r="F746" i="2"/>
  <c r="C746" i="2"/>
  <c r="F745" i="2"/>
  <c r="G745" i="2" s="1"/>
  <c r="C745" i="2"/>
  <c r="F743" i="2"/>
  <c r="C743" i="2"/>
  <c r="F740" i="2"/>
  <c r="C740" i="2"/>
  <c r="G740" i="2" s="1"/>
  <c r="G739" i="2"/>
  <c r="F739" i="2"/>
  <c r="C739" i="2"/>
  <c r="F738" i="2"/>
  <c r="G738" i="2" s="1"/>
  <c r="C738" i="2"/>
  <c r="F737" i="2"/>
  <c r="C737" i="2"/>
  <c r="F733" i="2"/>
  <c r="C733" i="2"/>
  <c r="G733" i="2" s="1"/>
  <c r="G732" i="2"/>
  <c r="F732" i="2"/>
  <c r="C732" i="2"/>
  <c r="G729" i="2"/>
  <c r="F729" i="2"/>
  <c r="C729" i="2"/>
  <c r="F728" i="2"/>
  <c r="C728" i="2"/>
  <c r="G728" i="2" s="1"/>
  <c r="F727" i="2"/>
  <c r="C727" i="2"/>
  <c r="G727" i="2" s="1"/>
  <c r="G726" i="2"/>
  <c r="F726" i="2"/>
  <c r="C726" i="2"/>
  <c r="F725" i="2"/>
  <c r="G725" i="2" s="1"/>
  <c r="C725" i="2"/>
  <c r="F724" i="2"/>
  <c r="C724" i="2"/>
  <c r="F723" i="2"/>
  <c r="C723" i="2"/>
  <c r="G723" i="2" s="1"/>
  <c r="G722" i="2"/>
  <c r="F722" i="2"/>
  <c r="C722" i="2"/>
  <c r="F721" i="2"/>
  <c r="G721" i="2" s="1"/>
  <c r="C721" i="2"/>
  <c r="F720" i="2"/>
  <c r="C720" i="2"/>
  <c r="F719" i="2"/>
  <c r="C719" i="2"/>
  <c r="G719" i="2" s="1"/>
  <c r="G718" i="2"/>
  <c r="F718" i="2"/>
  <c r="C718" i="2"/>
  <c r="F717" i="2"/>
  <c r="G717" i="2" s="1"/>
  <c r="C717" i="2"/>
  <c r="F716" i="2"/>
  <c r="C716" i="2"/>
  <c r="F712" i="2"/>
  <c r="C712" i="2"/>
  <c r="G712" i="2" s="1"/>
  <c r="G711" i="2"/>
  <c r="F711" i="2"/>
  <c r="C711" i="2"/>
  <c r="G710" i="2"/>
  <c r="F710" i="2"/>
  <c r="C710" i="2"/>
  <c r="F709" i="2"/>
  <c r="C709" i="2"/>
  <c r="G709" i="2" s="1"/>
  <c r="F708" i="2"/>
  <c r="C708" i="2"/>
  <c r="G708" i="2" s="1"/>
  <c r="G707" i="2"/>
  <c r="F707" i="2"/>
  <c r="C707" i="2"/>
  <c r="F706" i="2"/>
  <c r="G706" i="2" s="1"/>
  <c r="C706" i="2"/>
  <c r="F705" i="2"/>
  <c r="C705" i="2"/>
  <c r="F704" i="2"/>
  <c r="C704" i="2"/>
  <c r="G704" i="2" s="1"/>
  <c r="G703" i="2"/>
  <c r="F703" i="2"/>
  <c r="C703" i="2"/>
  <c r="F702" i="2"/>
  <c r="G702" i="2" s="1"/>
  <c r="C702" i="2"/>
  <c r="F701" i="2"/>
  <c r="C701" i="2"/>
  <c r="F700" i="2"/>
  <c r="C700" i="2"/>
  <c r="G700" i="2" s="1"/>
  <c r="G699" i="2"/>
  <c r="F699" i="2"/>
  <c r="C699" i="2"/>
  <c r="F698" i="2"/>
  <c r="G698" i="2" s="1"/>
  <c r="C698" i="2"/>
  <c r="F694" i="2"/>
  <c r="C694" i="2"/>
  <c r="F692" i="2"/>
  <c r="C692" i="2"/>
  <c r="G692" i="2" s="1"/>
  <c r="G691" i="2"/>
  <c r="F691" i="2"/>
  <c r="C691" i="2"/>
  <c r="G690" i="2"/>
  <c r="F690" i="2"/>
  <c r="C690" i="2"/>
  <c r="F689" i="2"/>
  <c r="C689" i="2"/>
  <c r="F688" i="2"/>
  <c r="C688" i="2"/>
  <c r="G688" i="2" s="1"/>
  <c r="G687" i="2"/>
  <c r="F687" i="2"/>
  <c r="C687" i="2"/>
  <c r="F686" i="2"/>
  <c r="G686" i="2" s="1"/>
  <c r="C686" i="2"/>
  <c r="F685" i="2"/>
  <c r="C685" i="2"/>
  <c r="F684" i="2"/>
  <c r="C684" i="2"/>
  <c r="G684" i="2" s="1"/>
  <c r="G683" i="2"/>
  <c r="F683" i="2"/>
  <c r="C683" i="2"/>
  <c r="G682" i="2"/>
  <c r="F682" i="2"/>
  <c r="C682" i="2"/>
  <c r="F679" i="2"/>
  <c r="C679" i="2"/>
  <c r="G679" i="2" s="1"/>
  <c r="F678" i="2"/>
  <c r="C678" i="2"/>
  <c r="G678" i="2" s="1"/>
  <c r="G677" i="2"/>
  <c r="F677" i="2"/>
  <c r="C677" i="2"/>
  <c r="F676" i="2"/>
  <c r="G676" i="2" s="1"/>
  <c r="C676" i="2"/>
  <c r="F675" i="2"/>
  <c r="C675" i="2"/>
  <c r="F674" i="2"/>
  <c r="C674" i="2"/>
  <c r="G674" i="2" s="1"/>
  <c r="G672" i="2"/>
  <c r="F672" i="2"/>
  <c r="C672" i="2"/>
  <c r="F671" i="2"/>
  <c r="G671" i="2" s="1"/>
  <c r="C671" i="2"/>
  <c r="F669" i="2"/>
  <c r="C669" i="2"/>
  <c r="G669" i="2" s="1"/>
  <c r="F667" i="2"/>
  <c r="C667" i="2"/>
  <c r="G667" i="2" s="1"/>
  <c r="G666" i="2"/>
  <c r="F666" i="2"/>
  <c r="C666" i="2"/>
  <c r="F665" i="2"/>
  <c r="G665" i="2" s="1"/>
  <c r="C665" i="2"/>
  <c r="F664" i="2"/>
  <c r="C664" i="2"/>
  <c r="F663" i="2"/>
  <c r="C663" i="2"/>
  <c r="G663" i="2" s="1"/>
  <c r="G662" i="2"/>
  <c r="F662" i="2"/>
  <c r="C662" i="2"/>
  <c r="F659" i="2"/>
  <c r="G659" i="2" s="1"/>
  <c r="C659" i="2"/>
  <c r="F658" i="2"/>
  <c r="C658" i="2"/>
  <c r="F657" i="2"/>
  <c r="C657" i="2"/>
  <c r="G657" i="2" s="1"/>
  <c r="G656" i="2"/>
  <c r="F656" i="2"/>
  <c r="C656" i="2"/>
  <c r="F655" i="2"/>
  <c r="G655" i="2" s="1"/>
  <c r="F654" i="2"/>
  <c r="C654" i="2"/>
  <c r="G654" i="2" s="1"/>
  <c r="G653" i="2"/>
  <c r="F653" i="2"/>
  <c r="F652" i="2"/>
  <c r="C652" i="2"/>
  <c r="F649" i="2"/>
  <c r="C649" i="2"/>
  <c r="G649" i="2" s="1"/>
  <c r="G645" i="2"/>
  <c r="F645" i="2"/>
  <c r="C645" i="2"/>
  <c r="F642" i="2"/>
  <c r="G642" i="2" s="1"/>
  <c r="C642" i="2"/>
  <c r="F641" i="2"/>
  <c r="C641" i="2"/>
  <c r="G641" i="2" s="1"/>
  <c r="F640" i="2"/>
  <c r="C640" i="2"/>
  <c r="G640" i="2" s="1"/>
  <c r="G639" i="2"/>
  <c r="F639" i="2"/>
  <c r="C639" i="2"/>
  <c r="G638" i="2"/>
  <c r="F638" i="2"/>
  <c r="C638" i="2"/>
  <c r="F637" i="2"/>
  <c r="C637" i="2"/>
  <c r="F635" i="2"/>
  <c r="C635" i="2"/>
  <c r="G635" i="2" s="1"/>
  <c r="G632" i="2"/>
  <c r="F632" i="2"/>
  <c r="C632" i="2"/>
  <c r="F630" i="2"/>
  <c r="G630" i="2" s="1"/>
  <c r="C630" i="2"/>
  <c r="F628" i="2"/>
  <c r="C628" i="2"/>
  <c r="G628" i="2" s="1"/>
  <c r="F627" i="2"/>
  <c r="C627" i="2"/>
  <c r="G627" i="2" s="1"/>
  <c r="G626" i="2"/>
  <c r="F626" i="2"/>
  <c r="C626" i="2"/>
  <c r="G625" i="2"/>
  <c r="F625" i="2"/>
  <c r="C625" i="2"/>
  <c r="F624" i="2"/>
  <c r="C624" i="2"/>
  <c r="F621" i="2"/>
  <c r="C621" i="2"/>
  <c r="G621" i="2" s="1"/>
  <c r="G619" i="2"/>
  <c r="F619" i="2"/>
  <c r="C619" i="2"/>
  <c r="F618" i="2"/>
  <c r="G618" i="2" s="1"/>
  <c r="C618" i="2"/>
  <c r="F617" i="2"/>
  <c r="C617" i="2"/>
  <c r="G617" i="2" s="1"/>
  <c r="F616" i="2"/>
  <c r="C616" i="2"/>
  <c r="G616" i="2" s="1"/>
  <c r="G614" i="2"/>
  <c r="F614" i="2"/>
  <c r="C614" i="2"/>
  <c r="G610" i="2"/>
  <c r="F610" i="2"/>
  <c r="C610" i="2"/>
  <c r="F609" i="2"/>
  <c r="C609" i="2"/>
  <c r="F608" i="2"/>
  <c r="C608" i="2"/>
  <c r="G608" i="2" s="1"/>
  <c r="G607" i="2"/>
  <c r="F607" i="2"/>
  <c r="C607" i="2"/>
  <c r="F604" i="2"/>
  <c r="G604" i="2" s="1"/>
  <c r="C604" i="2"/>
  <c r="F603" i="2"/>
  <c r="C603" i="2"/>
  <c r="G603" i="2" s="1"/>
  <c r="F602" i="2"/>
  <c r="C602" i="2"/>
  <c r="G602" i="2" s="1"/>
  <c r="G601" i="2"/>
  <c r="F601" i="2"/>
  <c r="C601" i="2"/>
  <c r="G600" i="2"/>
  <c r="F600" i="2"/>
  <c r="C600" i="2"/>
  <c r="F598" i="2"/>
  <c r="C598" i="2"/>
  <c r="F597" i="2"/>
  <c r="C597" i="2"/>
  <c r="G597" i="2" s="1"/>
  <c r="G595" i="2"/>
  <c r="F595" i="2"/>
  <c r="C595" i="2"/>
  <c r="F594" i="2"/>
  <c r="G594" i="2" s="1"/>
  <c r="C594" i="2"/>
  <c r="F593" i="2"/>
  <c r="C593" i="2"/>
  <c r="G593" i="2" s="1"/>
  <c r="F591" i="2"/>
  <c r="C591" i="2"/>
  <c r="G591" i="2" s="1"/>
  <c r="G590" i="2"/>
  <c r="F590" i="2"/>
  <c r="C590" i="2"/>
  <c r="G589" i="2"/>
  <c r="F589" i="2"/>
  <c r="C589" i="2"/>
  <c r="F588" i="2"/>
  <c r="C588" i="2"/>
  <c r="F587" i="2"/>
  <c r="C587" i="2"/>
  <c r="G587" i="2" s="1"/>
  <c r="G586" i="2"/>
  <c r="F586" i="2"/>
  <c r="C586" i="2"/>
  <c r="F584" i="2"/>
  <c r="G584" i="2" s="1"/>
  <c r="C584" i="2"/>
  <c r="F583" i="2"/>
  <c r="C583" i="2"/>
  <c r="G583" i="2" s="1"/>
  <c r="F582" i="2"/>
  <c r="C582" i="2"/>
  <c r="G582" i="2" s="1"/>
  <c r="G581" i="2"/>
  <c r="F581" i="2"/>
  <c r="C581" i="2"/>
  <c r="G580" i="2"/>
  <c r="F580" i="2"/>
  <c r="C580" i="2"/>
  <c r="F579" i="2"/>
  <c r="C579" i="2"/>
  <c r="F578" i="2"/>
  <c r="C578" i="2"/>
  <c r="G578" i="2" s="1"/>
  <c r="G577" i="2"/>
  <c r="F577" i="2"/>
  <c r="C577" i="2"/>
  <c r="F575" i="2"/>
  <c r="G575" i="2" s="1"/>
  <c r="C575" i="2"/>
  <c r="F574" i="2"/>
  <c r="C574" i="2"/>
  <c r="G574" i="2" s="1"/>
  <c r="F573" i="2"/>
  <c r="C573" i="2"/>
  <c r="G573" i="2" s="1"/>
  <c r="G572" i="2"/>
  <c r="F572" i="2"/>
  <c r="C572" i="2"/>
  <c r="G571" i="2"/>
  <c r="F571" i="2"/>
  <c r="C571" i="2"/>
  <c r="F570" i="2"/>
  <c r="C570" i="2"/>
  <c r="F569" i="2"/>
  <c r="C569" i="2"/>
  <c r="G569" i="2" s="1"/>
  <c r="G568" i="2"/>
  <c r="F568" i="2"/>
  <c r="C568" i="2"/>
  <c r="F567" i="2"/>
  <c r="G567" i="2" s="1"/>
  <c r="C567" i="2"/>
  <c r="F566" i="2"/>
  <c r="C566" i="2"/>
  <c r="G566" i="2" s="1"/>
  <c r="F565" i="2"/>
  <c r="C565" i="2"/>
  <c r="G565" i="2" s="1"/>
  <c r="G564" i="2"/>
  <c r="F564" i="2"/>
  <c r="C564" i="2"/>
  <c r="G563" i="2"/>
  <c r="F563" i="2"/>
  <c r="C563" i="2"/>
  <c r="F558" i="2"/>
  <c r="C558" i="2"/>
  <c r="F557" i="2"/>
  <c r="C557" i="2"/>
  <c r="G557" i="2" s="1"/>
  <c r="G556" i="2"/>
  <c r="F556" i="2"/>
  <c r="C556" i="2"/>
  <c r="F554" i="2"/>
  <c r="G554" i="2" s="1"/>
  <c r="C554" i="2"/>
  <c r="F553" i="2"/>
  <c r="C553" i="2"/>
  <c r="G553" i="2" s="1"/>
  <c r="F551" i="2"/>
  <c r="C551" i="2"/>
  <c r="G551" i="2" s="1"/>
  <c r="G549" i="2"/>
  <c r="F549" i="2"/>
  <c r="C549" i="2"/>
  <c r="G546" i="2"/>
  <c r="F546" i="2"/>
  <c r="C546" i="2"/>
  <c r="F545" i="2"/>
  <c r="C545" i="2"/>
  <c r="F543" i="2"/>
  <c r="C543" i="2"/>
  <c r="G543" i="2" s="1"/>
  <c r="G542" i="2"/>
  <c r="F542" i="2"/>
  <c r="C542" i="2"/>
  <c r="F541" i="2"/>
  <c r="G541" i="2" s="1"/>
  <c r="C541" i="2"/>
  <c r="F540" i="2"/>
  <c r="C540" i="2"/>
  <c r="G540" i="2" s="1"/>
  <c r="F539" i="2"/>
  <c r="C539" i="2"/>
  <c r="G539" i="2" s="1"/>
  <c r="G538" i="2"/>
  <c r="F538" i="2"/>
  <c r="C538" i="2"/>
  <c r="G537" i="2"/>
  <c r="F537" i="2"/>
  <c r="C537" i="2"/>
  <c r="F536" i="2"/>
  <c r="C536" i="2"/>
  <c r="F533" i="2"/>
  <c r="C533" i="2"/>
  <c r="G533" i="2" s="1"/>
  <c r="G532" i="2"/>
  <c r="F532" i="2"/>
  <c r="C532" i="2"/>
  <c r="F531" i="2"/>
  <c r="G531" i="2" s="1"/>
  <c r="C531" i="2"/>
  <c r="F530" i="2"/>
  <c r="C530" i="2"/>
  <c r="G530" i="2" s="1"/>
  <c r="F529" i="2"/>
  <c r="C529" i="2"/>
  <c r="G529" i="2" s="1"/>
  <c r="G527" i="2"/>
  <c r="F527" i="2"/>
  <c r="C527" i="2"/>
  <c r="G526" i="2"/>
  <c r="F526" i="2"/>
  <c r="C526" i="2"/>
  <c r="F525" i="2"/>
  <c r="C525" i="2"/>
  <c r="F524" i="2"/>
  <c r="C524" i="2"/>
  <c r="G524" i="2" s="1"/>
  <c r="G523" i="2"/>
  <c r="F523" i="2"/>
  <c r="C523" i="2"/>
  <c r="F521" i="2"/>
  <c r="G521" i="2" s="1"/>
  <c r="C521" i="2"/>
  <c r="F520" i="2"/>
  <c r="C520" i="2"/>
  <c r="G520" i="2" s="1"/>
  <c r="F515" i="2"/>
  <c r="C515" i="2"/>
  <c r="G515" i="2" s="1"/>
  <c r="G514" i="2"/>
  <c r="F514" i="2"/>
  <c r="C514" i="2"/>
  <c r="G513" i="2"/>
  <c r="F513" i="2"/>
  <c r="C513" i="2"/>
  <c r="F512" i="2"/>
  <c r="C512" i="2"/>
  <c r="F510" i="2"/>
  <c r="C510" i="2"/>
  <c r="G510" i="2" s="1"/>
  <c r="G507" i="2"/>
  <c r="F507" i="2"/>
  <c r="C507" i="2"/>
  <c r="F505" i="2"/>
  <c r="G505" i="2" s="1"/>
  <c r="C505" i="2"/>
  <c r="F503" i="2"/>
  <c r="C503" i="2"/>
  <c r="G503" i="2" s="1"/>
  <c r="F498" i="2"/>
  <c r="C498" i="2"/>
  <c r="G498" i="2" s="1"/>
  <c r="G497" i="2"/>
  <c r="F497" i="2"/>
  <c r="C497" i="2"/>
  <c r="G496" i="2"/>
  <c r="F496" i="2"/>
  <c r="C496" i="2"/>
  <c r="F495" i="2"/>
  <c r="C495" i="2"/>
  <c r="F494" i="2"/>
  <c r="C494" i="2"/>
  <c r="G494" i="2" s="1"/>
  <c r="G493" i="2"/>
  <c r="F493" i="2"/>
  <c r="C493" i="2"/>
  <c r="F492" i="2"/>
  <c r="G492" i="2" s="1"/>
  <c r="C492" i="2"/>
  <c r="F491" i="2"/>
  <c r="C491" i="2"/>
  <c r="F490" i="2"/>
  <c r="C490" i="2"/>
  <c r="G489" i="2"/>
  <c r="F489" i="2"/>
  <c r="C489" i="2"/>
  <c r="F488" i="2"/>
  <c r="C488" i="2"/>
  <c r="G488" i="2" s="1"/>
  <c r="G487" i="2"/>
  <c r="F487" i="2"/>
  <c r="C487" i="2"/>
  <c r="G486" i="2"/>
  <c r="F486" i="2"/>
  <c r="C486" i="2"/>
  <c r="F485" i="2"/>
  <c r="C485" i="2"/>
  <c r="G485" i="2" s="1"/>
  <c r="F484" i="2"/>
  <c r="C484" i="2"/>
  <c r="F483" i="2"/>
  <c r="C483" i="2"/>
  <c r="G483" i="2" s="1"/>
  <c r="F479" i="2"/>
  <c r="G479" i="2" s="1"/>
  <c r="C479" i="2"/>
  <c r="G478" i="2"/>
  <c r="F478" i="2"/>
  <c r="C478" i="2"/>
  <c r="F476" i="2"/>
  <c r="C476" i="2"/>
  <c r="G476" i="2" s="1"/>
  <c r="F474" i="2"/>
  <c r="C474" i="2"/>
  <c r="G474" i="2" s="1"/>
  <c r="G473" i="2"/>
  <c r="F473" i="2"/>
  <c r="C473" i="2"/>
  <c r="G471" i="2"/>
  <c r="F471" i="2"/>
  <c r="C471" i="2"/>
  <c r="F466" i="2"/>
  <c r="C466" i="2"/>
  <c r="F465" i="2"/>
  <c r="C465" i="2"/>
  <c r="G465" i="2" s="1"/>
  <c r="G459" i="2"/>
  <c r="F459" i="2"/>
  <c r="C459" i="2"/>
  <c r="F456" i="2"/>
  <c r="G456" i="2" s="1"/>
  <c r="C456" i="2"/>
  <c r="F453" i="2"/>
  <c r="C453" i="2"/>
  <c r="G453" i="2" s="1"/>
  <c r="G451" i="2"/>
  <c r="F451" i="2"/>
  <c r="C451" i="2"/>
  <c r="F449" i="2"/>
  <c r="G449" i="2" s="1"/>
  <c r="C449" i="2"/>
  <c r="F446" i="2"/>
  <c r="C446" i="2"/>
  <c r="G446" i="2" s="1"/>
  <c r="F444" i="2"/>
  <c r="C444" i="2"/>
  <c r="F440" i="2"/>
  <c r="C440" i="2"/>
  <c r="G440" i="2" s="1"/>
  <c r="F437" i="2"/>
  <c r="G437" i="2" s="1"/>
  <c r="C437" i="2"/>
  <c r="G436" i="2"/>
  <c r="F436" i="2"/>
  <c r="C436" i="2"/>
  <c r="F433" i="2"/>
  <c r="C433" i="2"/>
  <c r="G433" i="2" s="1"/>
  <c r="F431" i="2"/>
  <c r="C431" i="2"/>
  <c r="G431" i="2" s="1"/>
  <c r="G427" i="2"/>
  <c r="F427" i="2"/>
  <c r="C427" i="2"/>
  <c r="F422" i="2"/>
  <c r="G422" i="2" s="1"/>
  <c r="C422" i="2"/>
  <c r="F416" i="2"/>
  <c r="C416" i="2"/>
  <c r="F414" i="2"/>
  <c r="C414" i="2"/>
  <c r="G414" i="2" s="1"/>
  <c r="F413" i="2"/>
  <c r="G413" i="2" s="1"/>
  <c r="C413" i="2"/>
  <c r="F412" i="2"/>
  <c r="C412" i="2"/>
  <c r="G412" i="2" s="1"/>
  <c r="F407" i="2"/>
  <c r="C407" i="2"/>
  <c r="G407" i="2" s="1"/>
  <c r="G404" i="2"/>
  <c r="F404" i="2"/>
  <c r="C404" i="2"/>
  <c r="G400" i="2"/>
  <c r="F400" i="2"/>
  <c r="C400" i="2"/>
  <c r="F398" i="2"/>
  <c r="C398" i="2"/>
  <c r="G398" i="2" s="1"/>
  <c r="F394" i="2"/>
  <c r="C394" i="2"/>
  <c r="G391" i="2"/>
  <c r="F391" i="2"/>
  <c r="C391" i="2"/>
  <c r="F388" i="2"/>
  <c r="G388" i="2" s="1"/>
  <c r="C388" i="2"/>
  <c r="F384" i="2"/>
  <c r="C384" i="2"/>
  <c r="G384" i="2" s="1"/>
  <c r="F382" i="2"/>
  <c r="C382" i="2"/>
  <c r="G382" i="2" s="1"/>
  <c r="F379" i="2"/>
  <c r="C379" i="2"/>
  <c r="G379" i="2" s="1"/>
  <c r="G377" i="2"/>
  <c r="F377" i="2"/>
  <c r="C377" i="2"/>
  <c r="G376" i="2"/>
  <c r="F376" i="2"/>
  <c r="C376" i="2"/>
  <c r="F370" i="2"/>
  <c r="C370" i="2"/>
  <c r="G370" i="2" s="1"/>
  <c r="G365" i="2"/>
  <c r="F365" i="2"/>
  <c r="C365" i="2"/>
  <c r="G362" i="2"/>
  <c r="F362" i="2"/>
  <c r="C362" i="2"/>
  <c r="F360" i="2"/>
  <c r="C360" i="2"/>
  <c r="G360" i="2" s="1"/>
  <c r="F359" i="2"/>
  <c r="C359" i="2"/>
  <c r="G359" i="2" s="1"/>
  <c r="G358" i="2"/>
  <c r="F358" i="2"/>
  <c r="C358" i="2"/>
  <c r="F357" i="2"/>
  <c r="G357" i="2" s="1"/>
  <c r="C357" i="2"/>
  <c r="F355" i="2"/>
  <c r="C355" i="2"/>
  <c r="F352" i="2"/>
  <c r="C352" i="2"/>
  <c r="G350" i="2"/>
  <c r="F350" i="2"/>
  <c r="C350" i="2"/>
  <c r="F349" i="2"/>
  <c r="G349" i="2" s="1"/>
  <c r="C349" i="2"/>
  <c r="F347" i="2"/>
  <c r="C347" i="2"/>
  <c r="G347" i="2" s="1"/>
  <c r="F342" i="2"/>
  <c r="C342" i="2"/>
  <c r="F339" i="2"/>
  <c r="C339" i="2"/>
  <c r="G339" i="2" s="1"/>
  <c r="G337" i="2"/>
  <c r="F337" i="2"/>
  <c r="C337" i="2"/>
  <c r="F332" i="2"/>
  <c r="G332" i="2" s="1"/>
  <c r="C332" i="2"/>
  <c r="F329" i="2"/>
  <c r="C329" i="2"/>
  <c r="G329" i="2" s="1"/>
  <c r="G328" i="2"/>
  <c r="F328" i="2"/>
  <c r="C328" i="2"/>
  <c r="F326" i="2"/>
  <c r="G326" i="2" s="1"/>
  <c r="C326" i="2"/>
  <c r="F325" i="2"/>
  <c r="C325" i="2"/>
  <c r="G325" i="2" s="1"/>
  <c r="F320" i="2"/>
  <c r="C320" i="2"/>
  <c r="G320" i="2" s="1"/>
  <c r="G317" i="2"/>
  <c r="F317" i="2"/>
  <c r="C317" i="2"/>
  <c r="F316" i="2"/>
  <c r="G316" i="2" s="1"/>
  <c r="C316" i="2"/>
  <c r="F314" i="2"/>
  <c r="C314" i="2"/>
  <c r="G314" i="2" s="1"/>
  <c r="F312" i="2"/>
  <c r="C312" i="2"/>
  <c r="F308" i="2"/>
  <c r="C308" i="2"/>
  <c r="G308" i="2" s="1"/>
  <c r="F307" i="2"/>
  <c r="G307" i="2" s="1"/>
  <c r="C307" i="2"/>
  <c r="G305" i="2"/>
  <c r="F305" i="2"/>
  <c r="C305" i="2"/>
  <c r="F302" i="2"/>
  <c r="C302" i="2"/>
  <c r="G302" i="2" s="1"/>
  <c r="F301" i="2"/>
  <c r="C301" i="2"/>
  <c r="G301" i="2" s="1"/>
  <c r="G300" i="2"/>
  <c r="F300" i="2"/>
  <c r="C300" i="2"/>
  <c r="G297" i="2"/>
  <c r="F297" i="2"/>
  <c r="C297" i="2"/>
  <c r="F296" i="2"/>
  <c r="C296" i="2"/>
  <c r="G296" i="2" s="1"/>
  <c r="F291" i="2"/>
  <c r="C291" i="2"/>
  <c r="G291" i="2" s="1"/>
  <c r="G290" i="2"/>
  <c r="F290" i="2"/>
  <c r="C290" i="2"/>
  <c r="G287" i="2"/>
  <c r="F287" i="2"/>
  <c r="C287" i="2"/>
  <c r="F286" i="2"/>
  <c r="C286" i="2"/>
  <c r="G286" i="2" s="1"/>
  <c r="G285" i="2"/>
  <c r="F285" i="2"/>
  <c r="C285" i="2"/>
  <c r="G280" i="2"/>
  <c r="F280" i="2"/>
  <c r="C280" i="2"/>
  <c r="F279" i="2"/>
  <c r="C279" i="2"/>
  <c r="G279" i="2" s="1"/>
  <c r="F278" i="2"/>
  <c r="C278" i="2"/>
  <c r="G274" i="2"/>
  <c r="F274" i="2"/>
  <c r="C274" i="2"/>
  <c r="F273" i="2"/>
  <c r="G273" i="2" s="1"/>
  <c r="C273" i="2"/>
  <c r="G272" i="2"/>
  <c r="F272" i="2"/>
  <c r="C272" i="2"/>
  <c r="F266" i="2"/>
  <c r="C266" i="2"/>
  <c r="G266" i="2" s="1"/>
  <c r="F264" i="2"/>
  <c r="C264" i="2"/>
  <c r="G264" i="2" s="1"/>
  <c r="G262" i="2"/>
  <c r="F262" i="2"/>
  <c r="C262" i="2"/>
  <c r="F257" i="2"/>
  <c r="G257" i="2" s="1"/>
  <c r="C257" i="2"/>
  <c r="F256" i="2"/>
  <c r="C256" i="2"/>
  <c r="F255" i="2"/>
  <c r="C255" i="2"/>
  <c r="G255" i="2" s="1"/>
  <c r="F252" i="2"/>
  <c r="G252" i="2" s="1"/>
  <c r="C252" i="2"/>
  <c r="G251" i="2"/>
  <c r="F251" i="2"/>
  <c r="C251" i="2"/>
  <c r="F246" i="2"/>
  <c r="C246" i="2"/>
  <c r="G246" i="2" s="1"/>
  <c r="G245" i="2"/>
  <c r="F245" i="2"/>
  <c r="C245" i="2"/>
  <c r="G242" i="2"/>
  <c r="F242" i="2"/>
  <c r="C242" i="2"/>
  <c r="F241" i="2"/>
  <c r="C241" i="2"/>
  <c r="G241" i="2" s="1"/>
  <c r="F236" i="2"/>
  <c r="C236" i="2"/>
  <c r="G235" i="2"/>
  <c r="F235" i="2"/>
  <c r="C235" i="2"/>
  <c r="F234" i="2"/>
  <c r="G234" i="2" s="1"/>
  <c r="C234" i="2"/>
  <c r="G233" i="2"/>
  <c r="F233" i="2"/>
  <c r="C233" i="2"/>
  <c r="F232" i="2"/>
  <c r="C232" i="2"/>
  <c r="G232" i="2" s="1"/>
  <c r="F231" i="2"/>
  <c r="C231" i="2"/>
  <c r="G231" i="2" s="1"/>
  <c r="G227" i="2"/>
  <c r="F227" i="2"/>
  <c r="C227" i="2"/>
  <c r="F226" i="2"/>
  <c r="G226" i="2" s="1"/>
  <c r="C226" i="2"/>
  <c r="F225" i="2"/>
  <c r="C225" i="2"/>
  <c r="G225" i="2" s="1"/>
  <c r="G224" i="2"/>
  <c r="F224" i="2"/>
  <c r="C224" i="2"/>
  <c r="F223" i="2"/>
  <c r="G223" i="2" s="1"/>
  <c r="C223" i="2"/>
  <c r="F219" i="2"/>
  <c r="C219" i="2"/>
  <c r="F214" i="2"/>
  <c r="C214" i="2"/>
  <c r="G214" i="2" s="1"/>
  <c r="G213" i="2"/>
  <c r="F213" i="2"/>
  <c r="C213" i="2"/>
  <c r="F210" i="2"/>
  <c r="G210" i="2" s="1"/>
  <c r="C210" i="2"/>
  <c r="F205" i="2"/>
  <c r="C205" i="2"/>
  <c r="F204" i="2"/>
  <c r="C204" i="2"/>
  <c r="F203" i="2"/>
  <c r="C203" i="2"/>
  <c r="G203" i="2" s="1"/>
  <c r="F199" i="2"/>
  <c r="C199" i="2"/>
  <c r="F198" i="2"/>
  <c r="C198" i="2"/>
  <c r="G198" i="2" s="1"/>
  <c r="G197" i="2"/>
  <c r="F197" i="2"/>
  <c r="C197" i="2"/>
  <c r="F196" i="2"/>
  <c r="G196" i="2" s="1"/>
  <c r="C196" i="2"/>
  <c r="F195" i="2"/>
  <c r="C195" i="2"/>
  <c r="G195" i="2" s="1"/>
  <c r="G194" i="2"/>
  <c r="F194" i="2"/>
  <c r="C194" i="2"/>
  <c r="F193" i="2"/>
  <c r="G193" i="2" s="1"/>
  <c r="C193" i="2"/>
  <c r="F192" i="2"/>
  <c r="C192" i="2"/>
  <c r="F189" i="2"/>
  <c r="C189" i="2"/>
  <c r="G189" i="2" s="1"/>
  <c r="G188" i="2"/>
  <c r="F188" i="2"/>
  <c r="C188" i="2"/>
  <c r="F184" i="2"/>
  <c r="G184" i="2" s="1"/>
  <c r="C184" i="2"/>
  <c r="F179" i="2"/>
  <c r="C179" i="2"/>
  <c r="G179" i="2" s="1"/>
  <c r="F178" i="2"/>
  <c r="C178" i="2"/>
  <c r="F177" i="2"/>
  <c r="C177" i="2"/>
  <c r="G177" i="2" s="1"/>
  <c r="F176" i="2"/>
  <c r="G176" i="2" s="1"/>
  <c r="C176" i="2"/>
  <c r="F175" i="2"/>
  <c r="C175" i="2"/>
  <c r="G175" i="2" s="1"/>
  <c r="F172" i="2"/>
  <c r="C172" i="2"/>
  <c r="G172" i="2" s="1"/>
  <c r="F170" i="2"/>
  <c r="C170" i="2"/>
  <c r="G170" i="2" s="1"/>
  <c r="G165" i="2"/>
  <c r="F165" i="2"/>
  <c r="C165" i="2"/>
  <c r="G164" i="2"/>
  <c r="F164" i="2"/>
  <c r="C164" i="2"/>
  <c r="F160" i="2"/>
  <c r="C160" i="2"/>
  <c r="G160" i="2" s="1"/>
  <c r="F159" i="2"/>
  <c r="C159" i="2"/>
  <c r="G159" i="2" s="1"/>
  <c r="G157" i="2"/>
  <c r="F157" i="2"/>
  <c r="C157" i="2"/>
  <c r="G156" i="2"/>
  <c r="F156" i="2"/>
  <c r="C156" i="2"/>
  <c r="F155" i="2"/>
  <c r="C155" i="2"/>
  <c r="G155" i="2" s="1"/>
  <c r="G154" i="2"/>
  <c r="F154" i="2"/>
  <c r="C154" i="2"/>
  <c r="G153" i="2"/>
  <c r="D6" i="3" s="1"/>
  <c r="F153" i="2"/>
  <c r="C153" i="2"/>
  <c r="F146" i="2"/>
  <c r="C146" i="2"/>
  <c r="G146" i="2" s="1"/>
  <c r="D5" i="3" s="1"/>
  <c r="F140" i="2"/>
  <c r="C140" i="2"/>
  <c r="F134" i="2"/>
  <c r="C134" i="2"/>
  <c r="G134" i="2" s="1"/>
  <c r="F133" i="2"/>
  <c r="G133" i="2" s="1"/>
  <c r="C133" i="2"/>
  <c r="G129" i="2"/>
  <c r="F129" i="2"/>
  <c r="C129" i="2"/>
  <c r="F128" i="2"/>
  <c r="C128" i="2"/>
  <c r="G128" i="2" s="1"/>
  <c r="F125" i="2"/>
  <c r="C125" i="2"/>
  <c r="G125" i="2" s="1"/>
  <c r="G124" i="2"/>
  <c r="F124" i="2"/>
  <c r="C124" i="2"/>
  <c r="F123" i="2"/>
  <c r="G123" i="2" s="1"/>
  <c r="C123" i="2"/>
  <c r="F122" i="2"/>
  <c r="C122" i="2"/>
  <c r="F121" i="2"/>
  <c r="C121" i="2"/>
  <c r="G121" i="2" s="1"/>
  <c r="F118" i="2"/>
  <c r="G118" i="2" s="1"/>
  <c r="C118" i="2"/>
  <c r="G115" i="2"/>
  <c r="F115" i="2"/>
  <c r="C115" i="2"/>
  <c r="F112" i="2"/>
  <c r="C112" i="2"/>
  <c r="G112" i="2" s="1"/>
  <c r="G109" i="2"/>
  <c r="F109" i="2"/>
  <c r="C109" i="2"/>
  <c r="G106" i="2"/>
  <c r="F106" i="2"/>
  <c r="C106" i="2"/>
  <c r="F100" i="2"/>
  <c r="C100" i="2"/>
  <c r="F99" i="2"/>
  <c r="C99" i="2"/>
  <c r="G98" i="2"/>
  <c r="F98" i="2"/>
  <c r="C98" i="2"/>
  <c r="F97" i="2"/>
  <c r="G97" i="2" s="1"/>
  <c r="C97" i="2"/>
  <c r="G96" i="2"/>
  <c r="F96" i="2"/>
  <c r="C96" i="2"/>
  <c r="F95" i="2"/>
  <c r="C95" i="2"/>
  <c r="F94" i="2"/>
  <c r="C94" i="2"/>
  <c r="G94" i="2" s="1"/>
  <c r="G93" i="2"/>
  <c r="F93" i="2"/>
  <c r="C93" i="2"/>
  <c r="F90" i="2"/>
  <c r="G90" i="2" s="1"/>
  <c r="C90" i="2"/>
  <c r="F88" i="2"/>
  <c r="C88" i="2"/>
  <c r="G88" i="2" s="1"/>
  <c r="G86" i="2"/>
  <c r="F86" i="2"/>
  <c r="C86" i="2"/>
  <c r="F82" i="2"/>
  <c r="G82" i="2" s="1"/>
  <c r="C82" i="2"/>
  <c r="F79" i="2"/>
  <c r="C79" i="2"/>
  <c r="G79" i="2" s="1"/>
  <c r="F76" i="2"/>
  <c r="C76" i="2"/>
  <c r="G76" i="2" s="1"/>
  <c r="G74" i="2"/>
  <c r="F74" i="2"/>
  <c r="C74" i="2"/>
  <c r="F70" i="2"/>
  <c r="G70" i="2" s="1"/>
  <c r="C70" i="2"/>
  <c r="F69" i="2"/>
  <c r="C69" i="2"/>
  <c r="F68" i="2"/>
  <c r="C68" i="2"/>
  <c r="G67" i="2"/>
  <c r="F67" i="2"/>
  <c r="C67" i="2"/>
  <c r="F65" i="2"/>
  <c r="G65" i="2" s="1"/>
  <c r="C65" i="2"/>
  <c r="F64" i="2"/>
  <c r="C64" i="2"/>
  <c r="G64" i="2" s="1"/>
  <c r="F61" i="2"/>
  <c r="C61" i="2"/>
  <c r="F60" i="2"/>
  <c r="C60" i="2"/>
  <c r="G60" i="2" s="1"/>
  <c r="G59" i="2"/>
  <c r="F59" i="2"/>
  <c r="C59" i="2"/>
  <c r="F58" i="2"/>
  <c r="G58" i="2" s="1"/>
  <c r="C58" i="2"/>
  <c r="F55" i="2"/>
  <c r="C55" i="2"/>
  <c r="G55" i="2" s="1"/>
  <c r="G54" i="2"/>
  <c r="F54" i="2"/>
  <c r="C54" i="2"/>
  <c r="F51" i="2"/>
  <c r="G51" i="2" s="1"/>
  <c r="C51" i="2"/>
  <c r="F50" i="2"/>
  <c r="C50" i="2"/>
  <c r="G50" i="2" s="1"/>
  <c r="F49" i="2"/>
  <c r="C49" i="2"/>
  <c r="G49" i="2" s="1"/>
  <c r="G47" i="2"/>
  <c r="F47" i="2"/>
  <c r="C47" i="2"/>
  <c r="F46" i="2"/>
  <c r="G46" i="2" s="1"/>
  <c r="C46" i="2"/>
  <c r="F45" i="2"/>
  <c r="C45" i="2"/>
  <c r="G45" i="2" s="1"/>
  <c r="F44" i="2"/>
  <c r="C44" i="2"/>
  <c r="F42" i="2"/>
  <c r="C42" i="2"/>
  <c r="G42" i="2" s="1"/>
  <c r="F40" i="2"/>
  <c r="G40" i="2" s="1"/>
  <c r="C40" i="2"/>
  <c r="F38" i="2"/>
  <c r="C38" i="2"/>
  <c r="G38" i="2" s="1"/>
  <c r="F36" i="2"/>
  <c r="C36" i="2"/>
  <c r="G36" i="2" s="1"/>
  <c r="F35" i="2"/>
  <c r="C35" i="2"/>
  <c r="G35" i="2" s="1"/>
  <c r="G32" i="2"/>
  <c r="F32" i="2"/>
  <c r="C32" i="2"/>
  <c r="G29" i="2"/>
  <c r="F29" i="2"/>
  <c r="C29" i="2"/>
  <c r="F28" i="2"/>
  <c r="C28" i="2"/>
  <c r="G28" i="2" s="1"/>
  <c r="F26" i="2"/>
  <c r="C26" i="2"/>
  <c r="G26" i="2" s="1"/>
  <c r="G25" i="2"/>
  <c r="F25" i="2"/>
  <c r="C25" i="2"/>
  <c r="F24" i="2"/>
  <c r="G24" i="2" s="1"/>
  <c r="C24" i="2"/>
  <c r="F19" i="2"/>
  <c r="C19" i="2"/>
  <c r="G19" i="2" s="1"/>
  <c r="G18" i="2"/>
  <c r="F18" i="2"/>
  <c r="C18" i="2"/>
  <c r="F17" i="2"/>
  <c r="G17" i="2" s="1"/>
  <c r="C17" i="2"/>
  <c r="F16" i="2"/>
  <c r="C16" i="2"/>
  <c r="G16" i="2" s="1"/>
  <c r="F15" i="2"/>
  <c r="C15" i="2"/>
  <c r="F14" i="2"/>
  <c r="C14" i="2"/>
  <c r="G14" i="2" s="1"/>
  <c r="F13" i="2"/>
  <c r="G13" i="2" s="1"/>
  <c r="C13" i="2"/>
  <c r="G12" i="2"/>
  <c r="F12" i="2"/>
  <c r="C12" i="2"/>
  <c r="F11" i="2"/>
  <c r="C11" i="2"/>
  <c r="G11" i="2" s="1"/>
  <c r="F10" i="2"/>
  <c r="C10" i="2"/>
  <c r="F9" i="2"/>
  <c r="C9" i="2"/>
  <c r="G9" i="2" s="1"/>
  <c r="F8" i="2"/>
  <c r="G8" i="2" s="1"/>
  <c r="C8" i="2"/>
  <c r="G7" i="2"/>
  <c r="F7" i="2"/>
  <c r="C7" i="2"/>
  <c r="F6" i="2"/>
  <c r="C6" i="2"/>
  <c r="G6" i="2" s="1"/>
  <c r="F5" i="2"/>
  <c r="C5" i="2"/>
  <c r="G5" i="2" s="1"/>
  <c r="G4" i="2"/>
  <c r="F4" i="2"/>
  <c r="C4" i="2"/>
  <c r="C970" i="1"/>
  <c r="F970" i="1" s="1"/>
  <c r="C969" i="1"/>
  <c r="F969" i="1" s="1"/>
  <c r="C963" i="1"/>
  <c r="F963" i="1" s="1"/>
  <c r="C959" i="1"/>
  <c r="F959" i="1" s="1"/>
  <c r="C957" i="1"/>
  <c r="F957" i="1" s="1"/>
  <c r="C952" i="1"/>
  <c r="F952" i="1" s="1"/>
  <c r="C951" i="1"/>
  <c r="F951" i="1" s="1"/>
  <c r="F950" i="1"/>
  <c r="C950" i="1"/>
  <c r="C949" i="1"/>
  <c r="F949" i="1" s="1"/>
  <c r="C948" i="1"/>
  <c r="F948" i="1" s="1"/>
  <c r="C947" i="1"/>
  <c r="F947" i="1" s="1"/>
  <c r="C946" i="1"/>
  <c r="F946" i="1" s="1"/>
  <c r="C942" i="1"/>
  <c r="F942" i="1" s="1"/>
  <c r="C939" i="1"/>
  <c r="F939" i="1" s="1"/>
  <c r="C937" i="1"/>
  <c r="F937" i="1" s="1"/>
  <c r="F934" i="1"/>
  <c r="C934" i="1"/>
  <c r="C931" i="1"/>
  <c r="F931" i="1" s="1"/>
  <c r="C928" i="1"/>
  <c r="F928" i="1" s="1"/>
  <c r="C925" i="1"/>
  <c r="F925" i="1" s="1"/>
  <c r="C920" i="1"/>
  <c r="F920" i="1" s="1"/>
  <c r="C919" i="1"/>
  <c r="F919" i="1" s="1"/>
  <c r="C918" i="1"/>
  <c r="F918" i="1" s="1"/>
  <c r="C917" i="1"/>
  <c r="F917" i="1" s="1"/>
  <c r="F916" i="1"/>
  <c r="C916" i="1"/>
  <c r="C915" i="1"/>
  <c r="F915" i="1" s="1"/>
  <c r="C914" i="1"/>
  <c r="F914" i="1" s="1"/>
  <c r="C913" i="1"/>
  <c r="F913" i="1" s="1"/>
  <c r="C912" i="1"/>
  <c r="F912" i="1" s="1"/>
  <c r="C911" i="1"/>
  <c r="F911" i="1" s="1"/>
  <c r="C908" i="1"/>
  <c r="F908" i="1" s="1"/>
  <c r="C906" i="1"/>
  <c r="F906" i="1" s="1"/>
  <c r="F900" i="1"/>
  <c r="C900" i="1"/>
  <c r="C899" i="1"/>
  <c r="F899" i="1" s="1"/>
  <c r="C898" i="1"/>
  <c r="F898" i="1" s="1"/>
  <c r="C897" i="1"/>
  <c r="F897" i="1" s="1"/>
  <c r="C896" i="1"/>
  <c r="F896" i="1" s="1"/>
  <c r="C895" i="1"/>
  <c r="F895" i="1" s="1"/>
  <c r="C894" i="1"/>
  <c r="F894" i="1" s="1"/>
  <c r="C893" i="1"/>
  <c r="F893" i="1" s="1"/>
  <c r="F892" i="1"/>
  <c r="C892" i="1"/>
  <c r="C887" i="1"/>
  <c r="F887" i="1" s="1"/>
  <c r="C885" i="1"/>
  <c r="F885" i="1" s="1"/>
  <c r="C884" i="1"/>
  <c r="F884" i="1" s="1"/>
  <c r="C883" i="1"/>
  <c r="F883" i="1" s="1"/>
  <c r="C882" i="1"/>
  <c r="F882" i="1" s="1"/>
  <c r="C881" i="1"/>
  <c r="F881" i="1" s="1"/>
  <c r="C880" i="1"/>
  <c r="F880" i="1" s="1"/>
  <c r="F879" i="1"/>
  <c r="C879" i="1"/>
  <c r="C878" i="1"/>
  <c r="F878" i="1" s="1"/>
  <c r="C877" i="1"/>
  <c r="F877" i="1" s="1"/>
  <c r="C876" i="1"/>
  <c r="F876" i="1" s="1"/>
  <c r="C875" i="1"/>
  <c r="F875" i="1" s="1"/>
  <c r="C872" i="1"/>
  <c r="F872" i="1" s="1"/>
  <c r="C871" i="1"/>
  <c r="F871" i="1" s="1"/>
  <c r="C868" i="1"/>
  <c r="F868" i="1" s="1"/>
  <c r="F867" i="1"/>
  <c r="C867" i="1"/>
  <c r="C862" i="1"/>
  <c r="F862" i="1" s="1"/>
  <c r="C861" i="1"/>
  <c r="F861" i="1" s="1"/>
  <c r="C857" i="1"/>
  <c r="F857" i="1" s="1"/>
  <c r="C856" i="1"/>
  <c r="F856" i="1" s="1"/>
  <c r="C851" i="1"/>
  <c r="F851" i="1" s="1"/>
  <c r="C850" i="1"/>
  <c r="F850" i="1" s="1"/>
  <c r="C847" i="1"/>
  <c r="F847" i="1" s="1"/>
  <c r="F846" i="1"/>
  <c r="C846" i="1"/>
  <c r="C845" i="1"/>
  <c r="F845" i="1" s="1"/>
  <c r="C844" i="1"/>
  <c r="F844" i="1" s="1"/>
  <c r="C843" i="1"/>
  <c r="F843" i="1" s="1"/>
  <c r="C839" i="1"/>
  <c r="F839" i="1" s="1"/>
  <c r="C838" i="1"/>
  <c r="F838" i="1" s="1"/>
  <c r="C837" i="1"/>
  <c r="F837" i="1" s="1"/>
  <c r="C836" i="1"/>
  <c r="F836" i="1" s="1"/>
  <c r="F835" i="1"/>
  <c r="C835" i="1"/>
  <c r="C832" i="1"/>
  <c r="F832" i="1" s="1"/>
  <c r="C831" i="1"/>
  <c r="F831" i="1" s="1"/>
  <c r="C830" i="1"/>
  <c r="F830" i="1" s="1"/>
  <c r="C829" i="1"/>
  <c r="F829" i="1" s="1"/>
  <c r="C828" i="1"/>
  <c r="F828" i="1" s="1"/>
  <c r="C827" i="1"/>
  <c r="F827" i="1" s="1"/>
  <c r="C826" i="1"/>
  <c r="F826" i="1" s="1"/>
  <c r="F821" i="1"/>
  <c r="C821" i="1"/>
  <c r="C820" i="1"/>
  <c r="F820" i="1" s="1"/>
  <c r="C818" i="1"/>
  <c r="F818" i="1" s="1"/>
  <c r="C817" i="1"/>
  <c r="F817" i="1" s="1"/>
  <c r="C816" i="1"/>
  <c r="F816" i="1" s="1"/>
  <c r="C815" i="1"/>
  <c r="F815" i="1" s="1"/>
  <c r="C814" i="1"/>
  <c r="F814" i="1" s="1"/>
  <c r="C813" i="1"/>
  <c r="F813" i="1" s="1"/>
  <c r="F812" i="1"/>
  <c r="C812" i="1"/>
  <c r="C811" i="1"/>
  <c r="F811" i="1" s="1"/>
  <c r="C810" i="1"/>
  <c r="F810" i="1" s="1"/>
  <c r="C809" i="1"/>
  <c r="F809" i="1" s="1"/>
  <c r="C808" i="1"/>
  <c r="F808" i="1" s="1"/>
  <c r="C806" i="1"/>
  <c r="F806" i="1" s="1"/>
  <c r="C805" i="1"/>
  <c r="F805" i="1" s="1"/>
  <c r="C802" i="1"/>
  <c r="F802" i="1" s="1"/>
  <c r="F801" i="1"/>
  <c r="C801" i="1"/>
  <c r="C800" i="1"/>
  <c r="F800" i="1" s="1"/>
  <c r="C799" i="1"/>
  <c r="F799" i="1" s="1"/>
  <c r="C798" i="1"/>
  <c r="F798" i="1" s="1"/>
  <c r="C797" i="1"/>
  <c r="F797" i="1" s="1"/>
  <c r="C796" i="1"/>
  <c r="F796" i="1" s="1"/>
  <c r="C795" i="1"/>
  <c r="F795" i="1" s="1"/>
  <c r="C794" i="1"/>
  <c r="F794" i="1" s="1"/>
  <c r="F793" i="1"/>
  <c r="C793" i="1"/>
  <c r="C792" i="1"/>
  <c r="F792" i="1" s="1"/>
  <c r="C787" i="1"/>
  <c r="F787" i="1" s="1"/>
  <c r="C786" i="1"/>
  <c r="F786" i="1" s="1"/>
  <c r="C785" i="1"/>
  <c r="F785" i="1" s="1"/>
  <c r="C784" i="1"/>
  <c r="F784" i="1" s="1"/>
  <c r="C782" i="1"/>
  <c r="F782" i="1" s="1"/>
  <c r="C781" i="1"/>
  <c r="F781" i="1" s="1"/>
  <c r="F780" i="1"/>
  <c r="C780" i="1"/>
  <c r="C779" i="1"/>
  <c r="F779" i="1" s="1"/>
  <c r="C778" i="1"/>
  <c r="F778" i="1" s="1"/>
  <c r="C777" i="1"/>
  <c r="F777" i="1" s="1"/>
  <c r="C775" i="1"/>
  <c r="F775" i="1" s="1"/>
  <c r="C774" i="1"/>
  <c r="F774" i="1" s="1"/>
  <c r="C773" i="1"/>
  <c r="F773" i="1" s="1"/>
  <c r="C772" i="1"/>
  <c r="F772" i="1" s="1"/>
  <c r="F771" i="1"/>
  <c r="C771" i="1"/>
  <c r="C767" i="1"/>
  <c r="F767" i="1" s="1"/>
  <c r="C766" i="1"/>
  <c r="F766" i="1" s="1"/>
  <c r="C765" i="1"/>
  <c r="F765" i="1" s="1"/>
  <c r="C764" i="1"/>
  <c r="F764" i="1" s="1"/>
  <c r="C763" i="1"/>
  <c r="F763" i="1" s="1"/>
  <c r="C760" i="1"/>
  <c r="F760" i="1" s="1"/>
  <c r="C759" i="1"/>
  <c r="F759" i="1" s="1"/>
  <c r="F757" i="1"/>
  <c r="C757" i="1"/>
  <c r="C756" i="1"/>
  <c r="F756" i="1" s="1"/>
  <c r="C753" i="1"/>
  <c r="F753" i="1" s="1"/>
  <c r="C752" i="1"/>
  <c r="F752" i="1" s="1"/>
  <c r="C750" i="1"/>
  <c r="F750" i="1" s="1"/>
  <c r="C749" i="1"/>
  <c r="F749" i="1" s="1"/>
  <c r="C746" i="1"/>
  <c r="F746" i="1" s="1"/>
  <c r="C745" i="1"/>
  <c r="F745" i="1" s="1"/>
  <c r="F743" i="1"/>
  <c r="C743" i="1"/>
  <c r="C740" i="1"/>
  <c r="F740" i="1" s="1"/>
  <c r="C739" i="1"/>
  <c r="F739" i="1" s="1"/>
  <c r="C738" i="1"/>
  <c r="F738" i="1" s="1"/>
  <c r="C737" i="1"/>
  <c r="F737" i="1" s="1"/>
  <c r="C733" i="1"/>
  <c r="F733" i="1" s="1"/>
  <c r="C732" i="1"/>
  <c r="F732" i="1" s="1"/>
  <c r="C729" i="1"/>
  <c r="F729" i="1" s="1"/>
  <c r="F728" i="1"/>
  <c r="C728" i="1"/>
  <c r="C727" i="1"/>
  <c r="F727" i="1" s="1"/>
  <c r="C726" i="1"/>
  <c r="F726" i="1" s="1"/>
  <c r="C725" i="1"/>
  <c r="F725" i="1" s="1"/>
  <c r="C724" i="1"/>
  <c r="F724" i="1" s="1"/>
  <c r="C723" i="1"/>
  <c r="F723" i="1" s="1"/>
  <c r="C722" i="1"/>
  <c r="F722" i="1" s="1"/>
  <c r="C721" i="1"/>
  <c r="F721" i="1" s="1"/>
  <c r="F720" i="1"/>
  <c r="C720" i="1"/>
  <c r="C719" i="1"/>
  <c r="F719" i="1" s="1"/>
  <c r="C718" i="1"/>
  <c r="F718" i="1" s="1"/>
  <c r="C717" i="1"/>
  <c r="F717" i="1" s="1"/>
  <c r="C716" i="1"/>
  <c r="F716" i="1" s="1"/>
  <c r="C712" i="1"/>
  <c r="F712" i="1" s="1"/>
  <c r="C711" i="1"/>
  <c r="F711" i="1" s="1"/>
  <c r="C710" i="1"/>
  <c r="F710" i="1" s="1"/>
  <c r="F709" i="1"/>
  <c r="C709" i="1"/>
  <c r="C708" i="1"/>
  <c r="F708" i="1" s="1"/>
  <c r="C707" i="1"/>
  <c r="F707" i="1" s="1"/>
  <c r="C706" i="1"/>
  <c r="F706" i="1" s="1"/>
  <c r="C705" i="1"/>
  <c r="F705" i="1" s="1"/>
  <c r="C704" i="1"/>
  <c r="F704" i="1" s="1"/>
  <c r="C703" i="1"/>
  <c r="F703" i="1" s="1"/>
  <c r="C702" i="1"/>
  <c r="F702" i="1" s="1"/>
  <c r="F701" i="1"/>
  <c r="C701" i="1"/>
  <c r="C700" i="1"/>
  <c r="F700" i="1" s="1"/>
  <c r="C699" i="1"/>
  <c r="F699" i="1" s="1"/>
  <c r="C698" i="1"/>
  <c r="F698" i="1" s="1"/>
  <c r="C694" i="1"/>
  <c r="F694" i="1" s="1"/>
  <c r="C692" i="1"/>
  <c r="F692" i="1" s="1"/>
  <c r="C691" i="1"/>
  <c r="F691" i="1" s="1"/>
  <c r="C690" i="1"/>
  <c r="F690" i="1" s="1"/>
  <c r="F689" i="1"/>
  <c r="C689" i="1"/>
  <c r="C688" i="1"/>
  <c r="F688" i="1" s="1"/>
  <c r="C687" i="1"/>
  <c r="F687" i="1" s="1"/>
  <c r="C686" i="1"/>
  <c r="F686" i="1" s="1"/>
  <c r="C685" i="1"/>
  <c r="F685" i="1" s="1"/>
  <c r="C684" i="1"/>
  <c r="F684" i="1" s="1"/>
  <c r="C683" i="1"/>
  <c r="F683" i="1" s="1"/>
  <c r="C682" i="1"/>
  <c r="F682" i="1" s="1"/>
  <c r="F679" i="1"/>
  <c r="C679" i="1"/>
  <c r="C678" i="1"/>
  <c r="F678" i="1" s="1"/>
  <c r="C677" i="1"/>
  <c r="F677" i="1" s="1"/>
  <c r="C676" i="1"/>
  <c r="F676" i="1" s="1"/>
  <c r="C675" i="1"/>
  <c r="F675" i="1" s="1"/>
  <c r="C674" i="1"/>
  <c r="F674" i="1" s="1"/>
  <c r="C672" i="1"/>
  <c r="F672" i="1" s="1"/>
  <c r="C671" i="1"/>
  <c r="F671" i="1" s="1"/>
  <c r="F669" i="1"/>
  <c r="C669" i="1"/>
  <c r="C667" i="1"/>
  <c r="F667" i="1" s="1"/>
  <c r="C666" i="1"/>
  <c r="F666" i="1" s="1"/>
  <c r="C665" i="1"/>
  <c r="F665" i="1" s="1"/>
  <c r="C664" i="1"/>
  <c r="F664" i="1" s="1"/>
  <c r="C663" i="1"/>
  <c r="F663" i="1" s="1"/>
  <c r="C662" i="1"/>
  <c r="F662" i="1" s="1"/>
  <c r="C659" i="1"/>
  <c r="F659" i="1" s="1"/>
  <c r="F658" i="1"/>
  <c r="C658" i="1"/>
  <c r="C657" i="1"/>
  <c r="F657" i="1" s="1"/>
  <c r="C656" i="1"/>
  <c r="F656" i="1" s="1"/>
  <c r="F655" i="1"/>
  <c r="C654" i="1"/>
  <c r="F654" i="1" s="1"/>
  <c r="F653" i="1"/>
  <c r="C652" i="1"/>
  <c r="F652" i="1" s="1"/>
  <c r="C649" i="1"/>
  <c r="F649" i="1" s="1"/>
  <c r="C645" i="1"/>
  <c r="F645" i="1" s="1"/>
  <c r="C642" i="1"/>
  <c r="F642" i="1" s="1"/>
  <c r="C641" i="1"/>
  <c r="F641" i="1" s="1"/>
  <c r="F640" i="1"/>
  <c r="C640" i="1"/>
  <c r="C639" i="1"/>
  <c r="F639" i="1" s="1"/>
  <c r="F638" i="1"/>
  <c r="C638" i="1"/>
  <c r="C637" i="1"/>
  <c r="F637" i="1" s="1"/>
  <c r="C635" i="1"/>
  <c r="F635" i="1" s="1"/>
  <c r="C632" i="1"/>
  <c r="F632" i="1" s="1"/>
  <c r="C630" i="1"/>
  <c r="F630" i="1" s="1"/>
  <c r="C628" i="1"/>
  <c r="F628" i="1" s="1"/>
  <c r="F627" i="1"/>
  <c r="C627" i="1"/>
  <c r="C626" i="1"/>
  <c r="F626" i="1" s="1"/>
  <c r="C625" i="1"/>
  <c r="F625" i="1" s="1"/>
  <c r="C624" i="1"/>
  <c r="F624" i="1" s="1"/>
  <c r="C621" i="1"/>
  <c r="F621" i="1" s="1"/>
  <c r="C619" i="1"/>
  <c r="F619" i="1" s="1"/>
  <c r="C618" i="1"/>
  <c r="F618" i="1" s="1"/>
  <c r="C617" i="1"/>
  <c r="F617" i="1" s="1"/>
  <c r="F616" i="1"/>
  <c r="C616" i="1"/>
  <c r="C614" i="1"/>
  <c r="F614" i="1" s="1"/>
  <c r="F610" i="1"/>
  <c r="C610" i="1"/>
  <c r="C609" i="1"/>
  <c r="F609" i="1" s="1"/>
  <c r="C608" i="1"/>
  <c r="F608" i="1" s="1"/>
  <c r="C607" i="1"/>
  <c r="F607" i="1" s="1"/>
  <c r="C604" i="1"/>
  <c r="F604" i="1" s="1"/>
  <c r="C603" i="1"/>
  <c r="F603" i="1" s="1"/>
  <c r="F602" i="1"/>
  <c r="C602" i="1"/>
  <c r="C601" i="1"/>
  <c r="F601" i="1" s="1"/>
  <c r="F600" i="1"/>
  <c r="C600" i="1"/>
  <c r="C598" i="1"/>
  <c r="F598" i="1" s="1"/>
  <c r="F597" i="1"/>
  <c r="C597" i="1"/>
  <c r="C595" i="1"/>
  <c r="F595" i="1" s="1"/>
  <c r="F594" i="1"/>
  <c r="C594" i="1"/>
  <c r="C593" i="1"/>
  <c r="F593" i="1" s="1"/>
  <c r="F591" i="1"/>
  <c r="C591" i="1"/>
  <c r="C590" i="1"/>
  <c r="F590" i="1" s="1"/>
  <c r="F589" i="1"/>
  <c r="C589" i="1"/>
  <c r="C588" i="1"/>
  <c r="F588" i="1" s="1"/>
  <c r="F587" i="1"/>
  <c r="C587" i="1"/>
  <c r="C586" i="1"/>
  <c r="F586" i="1" s="1"/>
  <c r="F584" i="1"/>
  <c r="C584" i="1"/>
  <c r="C583" i="1"/>
  <c r="F583" i="1" s="1"/>
  <c r="F582" i="1"/>
  <c r="C582" i="1"/>
  <c r="C581" i="1"/>
  <c r="F581" i="1" s="1"/>
  <c r="F580" i="1"/>
  <c r="C580" i="1"/>
  <c r="C579" i="1"/>
  <c r="F579" i="1" s="1"/>
  <c r="F578" i="1"/>
  <c r="C578" i="1"/>
  <c r="C577" i="1"/>
  <c r="F577" i="1" s="1"/>
  <c r="F575" i="1"/>
  <c r="C575" i="1"/>
  <c r="C574" i="1"/>
  <c r="F574" i="1" s="1"/>
  <c r="F573" i="1"/>
  <c r="C573" i="1"/>
  <c r="C572" i="1"/>
  <c r="F572" i="1" s="1"/>
  <c r="F571" i="1"/>
  <c r="C571" i="1"/>
  <c r="C570" i="1"/>
  <c r="F570" i="1" s="1"/>
  <c r="F569" i="1"/>
  <c r="C569" i="1"/>
  <c r="C568" i="1"/>
  <c r="F568" i="1" s="1"/>
  <c r="F567" i="1"/>
  <c r="C567" i="1"/>
  <c r="C566" i="1"/>
  <c r="F566" i="1" s="1"/>
  <c r="F565" i="1"/>
  <c r="C565" i="1"/>
  <c r="C564" i="1"/>
  <c r="F564" i="1" s="1"/>
  <c r="F563" i="1"/>
  <c r="C563" i="1"/>
  <c r="C558" i="1"/>
  <c r="F558" i="1" s="1"/>
  <c r="F557" i="1"/>
  <c r="C557" i="1"/>
  <c r="C556" i="1"/>
  <c r="F556" i="1" s="1"/>
  <c r="F554" i="1"/>
  <c r="C554" i="1"/>
  <c r="C553" i="1"/>
  <c r="F553" i="1" s="1"/>
  <c r="F551" i="1"/>
  <c r="C551" i="1"/>
  <c r="C549" i="1"/>
  <c r="F549" i="1" s="1"/>
  <c r="F546" i="1"/>
  <c r="C546" i="1"/>
  <c r="C545" i="1"/>
  <c r="F545" i="1" s="1"/>
  <c r="F543" i="1"/>
  <c r="C543" i="1"/>
  <c r="C542" i="1"/>
  <c r="F542" i="1" s="1"/>
  <c r="F541" i="1"/>
  <c r="C541" i="1"/>
  <c r="C540" i="1"/>
  <c r="F540" i="1" s="1"/>
  <c r="F539" i="1"/>
  <c r="C539" i="1"/>
  <c r="C538" i="1"/>
  <c r="F538" i="1" s="1"/>
  <c r="F537" i="1"/>
  <c r="C537" i="1"/>
  <c r="C536" i="1"/>
  <c r="F536" i="1" s="1"/>
  <c r="F533" i="1"/>
  <c r="C533" i="1"/>
  <c r="C532" i="1"/>
  <c r="F532" i="1" s="1"/>
  <c r="F531" i="1"/>
  <c r="C531" i="1"/>
  <c r="C530" i="1"/>
  <c r="F530" i="1" s="1"/>
  <c r="F529" i="1"/>
  <c r="C529" i="1"/>
  <c r="C527" i="1"/>
  <c r="F527" i="1" s="1"/>
  <c r="F526" i="1"/>
  <c r="C526" i="1"/>
  <c r="C525" i="1"/>
  <c r="F525" i="1" s="1"/>
  <c r="F524" i="1"/>
  <c r="C524" i="1"/>
  <c r="C523" i="1"/>
  <c r="F523" i="1" s="1"/>
  <c r="F521" i="1"/>
  <c r="C521" i="1"/>
  <c r="C520" i="1"/>
  <c r="F520" i="1" s="1"/>
  <c r="F515" i="1"/>
  <c r="C515" i="1"/>
  <c r="C514" i="1"/>
  <c r="F514" i="1" s="1"/>
  <c r="F513" i="1"/>
  <c r="C513" i="1"/>
  <c r="C512" i="1"/>
  <c r="F512" i="1" s="1"/>
  <c r="F510" i="1"/>
  <c r="C510" i="1"/>
  <c r="C507" i="1"/>
  <c r="F507" i="1" s="1"/>
  <c r="F505" i="1"/>
  <c r="C505" i="1"/>
  <c r="C503" i="1"/>
  <c r="F503" i="1" s="1"/>
  <c r="F498" i="1"/>
  <c r="C498" i="1"/>
  <c r="C497" i="1"/>
  <c r="F497" i="1" s="1"/>
  <c r="F496" i="1"/>
  <c r="C496" i="1"/>
  <c r="C495" i="1"/>
  <c r="F495" i="1" s="1"/>
  <c r="F494" i="1"/>
  <c r="C494" i="1"/>
  <c r="C493" i="1"/>
  <c r="F493" i="1" s="1"/>
  <c r="F492" i="1"/>
  <c r="C492" i="1"/>
  <c r="C491" i="1"/>
  <c r="F491" i="1" s="1"/>
  <c r="F490" i="1"/>
  <c r="C490" i="1"/>
  <c r="C489" i="1"/>
  <c r="F489" i="1" s="1"/>
  <c r="F488" i="1"/>
  <c r="C488" i="1"/>
  <c r="C487" i="1"/>
  <c r="F487" i="1" s="1"/>
  <c r="F486" i="1"/>
  <c r="C486" i="1"/>
  <c r="C485" i="1"/>
  <c r="F485" i="1" s="1"/>
  <c r="F484" i="1"/>
  <c r="C484" i="1"/>
  <c r="C483" i="1"/>
  <c r="F483" i="1" s="1"/>
  <c r="F479" i="1"/>
  <c r="C479" i="1"/>
  <c r="C478" i="1"/>
  <c r="F478" i="1" s="1"/>
  <c r="F476" i="1"/>
  <c r="C476" i="1"/>
  <c r="C474" i="1"/>
  <c r="F474" i="1" s="1"/>
  <c r="F473" i="1"/>
  <c r="C473" i="1"/>
  <c r="C471" i="1"/>
  <c r="F471" i="1" s="1"/>
  <c r="F466" i="1"/>
  <c r="C466" i="1"/>
  <c r="C465" i="1"/>
  <c r="F465" i="1" s="1"/>
  <c r="F459" i="1"/>
  <c r="C459" i="1"/>
  <c r="C456" i="1"/>
  <c r="F456" i="1" s="1"/>
  <c r="F453" i="1"/>
  <c r="C453" i="1"/>
  <c r="C451" i="1"/>
  <c r="F451" i="1" s="1"/>
  <c r="F449" i="1"/>
  <c r="C449" i="1"/>
  <c r="C446" i="1"/>
  <c r="F446" i="1" s="1"/>
  <c r="F444" i="1"/>
  <c r="C444" i="1"/>
  <c r="C440" i="1"/>
  <c r="F440" i="1" s="1"/>
  <c r="F437" i="1"/>
  <c r="C437" i="1"/>
  <c r="C436" i="1"/>
  <c r="F436" i="1" s="1"/>
  <c r="F433" i="1"/>
  <c r="C433" i="1"/>
  <c r="C431" i="1"/>
  <c r="F431" i="1" s="1"/>
  <c r="F427" i="1"/>
  <c r="C427" i="1"/>
  <c r="C422" i="1"/>
  <c r="F422" i="1" s="1"/>
  <c r="F416" i="1"/>
  <c r="C416" i="1"/>
  <c r="C414" i="1"/>
  <c r="F414" i="1" s="1"/>
  <c r="F413" i="1"/>
  <c r="C413" i="1"/>
  <c r="C412" i="1"/>
  <c r="F412" i="1" s="1"/>
  <c r="F407" i="1"/>
  <c r="C407" i="1"/>
  <c r="C404" i="1"/>
  <c r="F404" i="1" s="1"/>
  <c r="F400" i="1"/>
  <c r="C400" i="1"/>
  <c r="C398" i="1"/>
  <c r="F398" i="1" s="1"/>
  <c r="F394" i="1"/>
  <c r="C394" i="1"/>
  <c r="C391" i="1"/>
  <c r="F391" i="1" s="1"/>
  <c r="F388" i="1"/>
  <c r="C388" i="1"/>
  <c r="C384" i="1"/>
  <c r="F384" i="1" s="1"/>
  <c r="F382" i="1"/>
  <c r="C382" i="1"/>
  <c r="C379" i="1"/>
  <c r="F379" i="1" s="1"/>
  <c r="F377" i="1"/>
  <c r="C377" i="1"/>
  <c r="C376" i="1"/>
  <c r="F376" i="1" s="1"/>
  <c r="F370" i="1"/>
  <c r="C370" i="1"/>
  <c r="C365" i="1"/>
  <c r="F365" i="1" s="1"/>
  <c r="F362" i="1"/>
  <c r="C362" i="1"/>
  <c r="C360" i="1"/>
  <c r="F360" i="1" s="1"/>
  <c r="F359" i="1"/>
  <c r="C359" i="1"/>
  <c r="C358" i="1"/>
  <c r="F358" i="1" s="1"/>
  <c r="F357" i="1"/>
  <c r="C357" i="1"/>
  <c r="C355" i="1"/>
  <c r="F355" i="1" s="1"/>
  <c r="F352" i="1"/>
  <c r="C352" i="1"/>
  <c r="C350" i="1"/>
  <c r="F350" i="1" s="1"/>
  <c r="F349" i="1"/>
  <c r="C349" i="1"/>
  <c r="C347" i="1"/>
  <c r="F347" i="1" s="1"/>
  <c r="F342" i="1"/>
  <c r="C342" i="1"/>
  <c r="C339" i="1"/>
  <c r="F339" i="1" s="1"/>
  <c r="F337" i="1"/>
  <c r="C337" i="1"/>
  <c r="C332" i="1"/>
  <c r="F332" i="1" s="1"/>
  <c r="F329" i="1"/>
  <c r="C329" i="1"/>
  <c r="C328" i="1"/>
  <c r="F328" i="1" s="1"/>
  <c r="F326" i="1"/>
  <c r="C326" i="1"/>
  <c r="C325" i="1"/>
  <c r="F325" i="1" s="1"/>
  <c r="F320" i="1"/>
  <c r="C320" i="1"/>
  <c r="C317" i="1"/>
  <c r="F317" i="1" s="1"/>
  <c r="F316" i="1"/>
  <c r="C316" i="1"/>
  <c r="C314" i="1"/>
  <c r="F314" i="1" s="1"/>
  <c r="F312" i="1"/>
  <c r="C312" i="1"/>
  <c r="C308" i="1"/>
  <c r="F308" i="1" s="1"/>
  <c r="F307" i="1"/>
  <c r="C307" i="1"/>
  <c r="C305" i="1"/>
  <c r="F305" i="1" s="1"/>
  <c r="F302" i="1"/>
  <c r="C302" i="1"/>
  <c r="C301" i="1"/>
  <c r="F301" i="1" s="1"/>
  <c r="F300" i="1"/>
  <c r="C300" i="1"/>
  <c r="C297" i="1"/>
  <c r="F297" i="1" s="1"/>
  <c r="F296" i="1"/>
  <c r="C296" i="1"/>
  <c r="C291" i="1"/>
  <c r="F291" i="1" s="1"/>
  <c r="F290" i="1"/>
  <c r="C290" i="1"/>
  <c r="C287" i="1"/>
  <c r="F287" i="1" s="1"/>
  <c r="F286" i="1"/>
  <c r="C286" i="1"/>
  <c r="C285" i="1"/>
  <c r="F285" i="1" s="1"/>
  <c r="F280" i="1"/>
  <c r="C280" i="1"/>
  <c r="C279" i="1"/>
  <c r="F279" i="1" s="1"/>
  <c r="F278" i="1"/>
  <c r="C278" i="1"/>
  <c r="C274" i="1"/>
  <c r="F274" i="1" s="1"/>
  <c r="F273" i="1"/>
  <c r="C273" i="1"/>
  <c r="C272" i="1"/>
  <c r="F272" i="1" s="1"/>
  <c r="F266" i="1"/>
  <c r="C266" i="1"/>
  <c r="C264" i="1"/>
  <c r="F264" i="1" s="1"/>
  <c r="F262" i="1"/>
  <c r="C262" i="1"/>
  <c r="C257" i="1"/>
  <c r="F257" i="1" s="1"/>
  <c r="F256" i="1"/>
  <c r="C256" i="1"/>
  <c r="C255" i="1"/>
  <c r="F255" i="1" s="1"/>
  <c r="F252" i="1"/>
  <c r="C252" i="1"/>
  <c r="C251" i="1"/>
  <c r="F251" i="1" s="1"/>
  <c r="F246" i="1"/>
  <c r="C246" i="1"/>
  <c r="C245" i="1"/>
  <c r="F245" i="1" s="1"/>
  <c r="F242" i="1"/>
  <c r="C242" i="1"/>
  <c r="C241" i="1"/>
  <c r="F241" i="1" s="1"/>
  <c r="F236" i="1"/>
  <c r="C236" i="1"/>
  <c r="C235" i="1"/>
  <c r="F235" i="1" s="1"/>
  <c r="F234" i="1"/>
  <c r="C234" i="1"/>
  <c r="C233" i="1"/>
  <c r="F233" i="1" s="1"/>
  <c r="F232" i="1"/>
  <c r="C232" i="1"/>
  <c r="C231" i="1"/>
  <c r="F231" i="1" s="1"/>
  <c r="F227" i="1"/>
  <c r="C227" i="1"/>
  <c r="C226" i="1"/>
  <c r="F226" i="1" s="1"/>
  <c r="F225" i="1"/>
  <c r="C225" i="1"/>
  <c r="C224" i="1"/>
  <c r="F224" i="1" s="1"/>
  <c r="F223" i="1"/>
  <c r="C223" i="1"/>
  <c r="C219" i="1"/>
  <c r="F219" i="1" s="1"/>
  <c r="F214" i="1"/>
  <c r="C214" i="1"/>
  <c r="C213" i="1"/>
  <c r="F213" i="1" s="1"/>
  <c r="F210" i="1"/>
  <c r="C210" i="1"/>
  <c r="C205" i="1"/>
  <c r="F205" i="1" s="1"/>
  <c r="F204" i="1"/>
  <c r="C204" i="1"/>
  <c r="C203" i="1"/>
  <c r="F203" i="1" s="1"/>
  <c r="F199" i="1"/>
  <c r="C199" i="1"/>
  <c r="C198" i="1"/>
  <c r="F198" i="1" s="1"/>
  <c r="F197" i="1"/>
  <c r="C197" i="1"/>
  <c r="C196" i="1"/>
  <c r="F196" i="1" s="1"/>
  <c r="F195" i="1"/>
  <c r="C195" i="1"/>
  <c r="C194" i="1"/>
  <c r="F194" i="1" s="1"/>
  <c r="F193" i="1"/>
  <c r="C193" i="1"/>
  <c r="C192" i="1"/>
  <c r="F192" i="1" s="1"/>
  <c r="F189" i="1"/>
  <c r="C189" i="1"/>
  <c r="C188" i="1"/>
  <c r="F188" i="1" s="1"/>
  <c r="F184" i="1"/>
  <c r="C184" i="1"/>
  <c r="C179" i="1"/>
  <c r="F179" i="1" s="1"/>
  <c r="F178" i="1"/>
  <c r="C178" i="1"/>
  <c r="C177" i="1"/>
  <c r="F177" i="1" s="1"/>
  <c r="F176" i="1"/>
  <c r="C176" i="1"/>
  <c r="C175" i="1"/>
  <c r="F175" i="1" s="1"/>
  <c r="F172" i="1"/>
  <c r="C172" i="1"/>
  <c r="C170" i="1"/>
  <c r="F170" i="1" s="1"/>
  <c r="F165" i="1"/>
  <c r="C165" i="1"/>
  <c r="C164" i="1"/>
  <c r="F164" i="1" s="1"/>
  <c r="F160" i="1"/>
  <c r="C160" i="1"/>
  <c r="C159" i="1"/>
  <c r="F159" i="1" s="1"/>
  <c r="F157" i="1"/>
  <c r="C157" i="1"/>
  <c r="C156" i="1"/>
  <c r="F156" i="1" s="1"/>
  <c r="F155" i="1"/>
  <c r="C155" i="1"/>
  <c r="C154" i="1"/>
  <c r="F154" i="1" s="1"/>
  <c r="F153" i="1"/>
  <c r="C153" i="1"/>
  <c r="C146" i="1"/>
  <c r="F146" i="1" s="1"/>
  <c r="F140" i="1"/>
  <c r="C140" i="1"/>
  <c r="C134" i="1"/>
  <c r="F134" i="1" s="1"/>
  <c r="F133" i="1"/>
  <c r="C133" i="1"/>
  <c r="C129" i="1"/>
  <c r="F129" i="1" s="1"/>
  <c r="F128" i="1"/>
  <c r="C128" i="1"/>
  <c r="C125" i="1"/>
  <c r="F125" i="1" s="1"/>
  <c r="F124" i="1"/>
  <c r="C124" i="1"/>
  <c r="C123" i="1"/>
  <c r="F123" i="1" s="1"/>
  <c r="F122" i="1"/>
  <c r="C122" i="1"/>
  <c r="C121" i="1"/>
  <c r="F121" i="1" s="1"/>
  <c r="F118" i="1"/>
  <c r="C118" i="1"/>
  <c r="C115" i="1"/>
  <c r="F115" i="1" s="1"/>
  <c r="F112" i="1"/>
  <c r="C112" i="1"/>
  <c r="C109" i="1"/>
  <c r="F109" i="1" s="1"/>
  <c r="F106" i="1"/>
  <c r="C106" i="1"/>
  <c r="C100" i="1"/>
  <c r="F100" i="1" s="1"/>
  <c r="F99" i="1"/>
  <c r="C99" i="1"/>
  <c r="C98" i="1"/>
  <c r="F98" i="1" s="1"/>
  <c r="F97" i="1"/>
  <c r="C97" i="1"/>
  <c r="C96" i="1"/>
  <c r="F96" i="1" s="1"/>
  <c r="F95" i="1"/>
  <c r="C95" i="1"/>
  <c r="C94" i="1"/>
  <c r="F94" i="1" s="1"/>
  <c r="F93" i="1"/>
  <c r="C93" i="1"/>
  <c r="C90" i="1"/>
  <c r="F90" i="1" s="1"/>
  <c r="F88" i="1"/>
  <c r="C88" i="1"/>
  <c r="C86" i="1"/>
  <c r="F86" i="1" s="1"/>
  <c r="F82" i="1"/>
  <c r="C82" i="1"/>
  <c r="C79" i="1"/>
  <c r="F79" i="1" s="1"/>
  <c r="F76" i="1"/>
  <c r="C76" i="1"/>
  <c r="C74" i="1"/>
  <c r="F74" i="1" s="1"/>
  <c r="F70" i="1"/>
  <c r="C70" i="1"/>
  <c r="C69" i="1"/>
  <c r="F69" i="1" s="1"/>
  <c r="F68" i="1"/>
  <c r="C68" i="1"/>
  <c r="C67" i="1"/>
  <c r="F67" i="1" s="1"/>
  <c r="F65" i="1"/>
  <c r="C65" i="1"/>
  <c r="C64" i="1"/>
  <c r="F64" i="1" s="1"/>
  <c r="F61" i="1"/>
  <c r="C61" i="1"/>
  <c r="C60" i="1"/>
  <c r="F60" i="1" s="1"/>
  <c r="F59" i="1"/>
  <c r="C59" i="1"/>
  <c r="C58" i="1"/>
  <c r="F58" i="1" s="1"/>
  <c r="F55" i="1"/>
  <c r="C55" i="1"/>
  <c r="C54" i="1"/>
  <c r="F54" i="1" s="1"/>
  <c r="F51" i="1"/>
  <c r="C51" i="1"/>
  <c r="C50" i="1"/>
  <c r="F50" i="1" s="1"/>
  <c r="F49" i="1"/>
  <c r="C49" i="1"/>
  <c r="C47" i="1"/>
  <c r="F47" i="1" s="1"/>
  <c r="F46" i="1"/>
  <c r="C46" i="1"/>
  <c r="C45" i="1"/>
  <c r="F45" i="1" s="1"/>
  <c r="F44" i="1"/>
  <c r="C44" i="1"/>
  <c r="C42" i="1"/>
  <c r="F42" i="1" s="1"/>
  <c r="F40" i="1"/>
  <c r="C40" i="1"/>
  <c r="C38" i="1"/>
  <c r="F38" i="1" s="1"/>
  <c r="F36" i="1"/>
  <c r="C36" i="1"/>
  <c r="C35" i="1"/>
  <c r="F35" i="1" s="1"/>
  <c r="F32" i="1"/>
  <c r="C32" i="1"/>
  <c r="C29" i="1"/>
  <c r="F29" i="1" s="1"/>
  <c r="F28" i="1"/>
  <c r="C28" i="1"/>
  <c r="C26" i="1"/>
  <c r="F26" i="1" s="1"/>
  <c r="F25" i="1"/>
  <c r="C25" i="1"/>
  <c r="C24" i="1"/>
  <c r="F24" i="1" s="1"/>
  <c r="F19" i="1"/>
  <c r="C19" i="1"/>
  <c r="C18" i="1"/>
  <c r="F18" i="1" s="1"/>
  <c r="F17" i="1"/>
  <c r="C17" i="1"/>
  <c r="C16" i="1"/>
  <c r="F16" i="1" s="1"/>
  <c r="F15" i="1"/>
  <c r="C15" i="1"/>
  <c r="C14" i="1"/>
  <c r="F14" i="1" s="1"/>
  <c r="F13" i="1"/>
  <c r="C13" i="1"/>
  <c r="C12" i="1"/>
  <c r="F12" i="1" s="1"/>
  <c r="F11" i="1"/>
  <c r="C11" i="1"/>
  <c r="C10" i="1"/>
  <c r="F10" i="1" s="1"/>
  <c r="F9" i="1"/>
  <c r="C9" i="1"/>
  <c r="C8" i="1"/>
  <c r="F8" i="1" s="1"/>
  <c r="F7" i="1"/>
  <c r="C7" i="1"/>
  <c r="C6" i="1"/>
  <c r="F6" i="1" s="1"/>
  <c r="F5" i="1"/>
  <c r="C5" i="1"/>
  <c r="C4" i="1"/>
  <c r="F4" i="1" s="1"/>
  <c r="F972" i="1" l="1"/>
  <c r="D10" i="3"/>
  <c r="G95" i="2"/>
  <c r="G100" i="2"/>
  <c r="D3" i="3"/>
  <c r="G192" i="2"/>
  <c r="G10" i="2"/>
  <c r="G972" i="2" s="1"/>
  <c r="G61" i="2"/>
  <c r="D2" i="3" s="1"/>
  <c r="G69" i="2"/>
  <c r="G122" i="2"/>
  <c r="G199" i="2"/>
  <c r="D7" i="3" s="1"/>
  <c r="G219" i="2"/>
  <c r="D8" i="3" s="1"/>
  <c r="G466" i="2"/>
  <c r="D15" i="3" s="1"/>
  <c r="G491" i="2"/>
  <c r="G15" i="2"/>
  <c r="G44" i="2"/>
  <c r="G68" i="2"/>
  <c r="G99" i="2"/>
  <c r="G140" i="2"/>
  <c r="D4" i="3" s="1"/>
  <c r="G178" i="2"/>
  <c r="G205" i="2"/>
  <c r="D9" i="3"/>
  <c r="G256" i="2"/>
  <c r="G342" i="2"/>
  <c r="G355" i="2"/>
  <c r="D12" i="3" s="1"/>
  <c r="G416" i="2"/>
  <c r="G689" i="2"/>
  <c r="G720" i="2"/>
  <c r="G879" i="2"/>
  <c r="G916" i="2"/>
  <c r="G204" i="2"/>
  <c r="G236" i="2"/>
  <c r="G278" i="2"/>
  <c r="G312" i="2"/>
  <c r="D11" i="3" s="1"/>
  <c r="G352" i="2"/>
  <c r="G394" i="2"/>
  <c r="D13" i="3" s="1"/>
  <c r="G444" i="2"/>
  <c r="D14" i="3" s="1"/>
  <c r="G484" i="2"/>
  <c r="G495" i="2"/>
  <c r="G512" i="2"/>
  <c r="G525" i="2"/>
  <c r="G536" i="2"/>
  <c r="G545" i="2"/>
  <c r="G558" i="2"/>
  <c r="G570" i="2"/>
  <c r="G579" i="2"/>
  <c r="G588" i="2"/>
  <c r="G598" i="2"/>
  <c r="G609" i="2"/>
  <c r="G624" i="2"/>
  <c r="G637" i="2"/>
  <c r="G652" i="2"/>
  <c r="G658" i="2"/>
  <c r="G701" i="2"/>
  <c r="G743" i="2"/>
  <c r="G793" i="2"/>
  <c r="G835" i="2"/>
  <c r="G892" i="2"/>
  <c r="G950" i="2"/>
  <c r="G490" i="2"/>
  <c r="G664" i="2"/>
  <c r="G675" i="2"/>
  <c r="G685" i="2"/>
  <c r="G694" i="2"/>
  <c r="G705" i="2"/>
  <c r="G716" i="2"/>
  <c r="G724" i="2"/>
  <c r="G737" i="2"/>
  <c r="G750" i="2"/>
  <c r="G764" i="2"/>
  <c r="G775" i="2"/>
  <c r="G785" i="2"/>
  <c r="G797" i="2"/>
  <c r="G808" i="2"/>
  <c r="G816" i="2"/>
  <c r="G829" i="2"/>
  <c r="G839" i="2"/>
  <c r="G856" i="2"/>
  <c r="G875" i="2"/>
  <c r="G883" i="2"/>
  <c r="G896" i="2"/>
  <c r="G912" i="2"/>
  <c r="D19" i="3" s="1"/>
  <c r="G920" i="2"/>
  <c r="G946" i="2"/>
  <c r="G959" i="2"/>
  <c r="D21" i="3" l="1"/>
  <c r="G974" i="2"/>
  <c r="D23" i="3" s="1"/>
  <c r="D17" i="3"/>
  <c r="D16" i="3"/>
  <c r="F974" i="1"/>
  <c r="F975" i="1" s="1"/>
  <c r="G975" i="2" l="1"/>
  <c r="D24" i="3" s="1"/>
</calcChain>
</file>

<file path=xl/sharedStrings.xml><?xml version="1.0" encoding="utf-8"?>
<sst xmlns="http://schemas.openxmlformats.org/spreadsheetml/2006/main" count="4136" uniqueCount="1383">
  <si>
    <t>Bill Ref.</t>
  </si>
  <si>
    <t>Description</t>
  </si>
  <si>
    <t>Quantity</t>
  </si>
  <si>
    <t>Unit</t>
  </si>
  <si>
    <t>Rate</t>
  </si>
  <si>
    <t>Total</t>
  </si>
  <si>
    <t>(10) DEMOLITIONS &amp; ALTERATIONS</t>
  </si>
  <si>
    <t>NOTES</t>
  </si>
  <si>
    <t>1A</t>
  </si>
  <si>
    <t>1. Before commencing the contractor should give clear indication of the extent of work intended to be carried out and permission for same will be sought by the Architect from the employer.</t>
  </si>
  <si>
    <t>Note</t>
  </si>
  <si>
    <t>1B</t>
  </si>
  <si>
    <t>2. The contractor shall be fully responsible for ensuring that weather protection is maintained at all stages during the construction works.</t>
  </si>
  <si>
    <t>1C</t>
  </si>
  <si>
    <t>3. The contractor is deemed to have visited the Site and ascertained the full extent and nature of the demolition.</t>
  </si>
  <si>
    <t>1D</t>
  </si>
  <si>
    <t>4. Rates for the various items of demolitions shall be deemed to include for removal of the resulting materials and debris off site manhandling the debris from the position of alterations; all necessary scaffolding; tarpaulins and dust sheets; protecting existing work from damage by workmen or the weather and removing all temporary coverings and screens on completion.</t>
  </si>
  <si>
    <t>1E</t>
  </si>
  <si>
    <t>5. All works are to be carried out in such a manner as to ensure the safety of the works, adjoining properties and the public. Prices shall include for all necessary precautions.</t>
  </si>
  <si>
    <t>1F</t>
  </si>
  <si>
    <t>6. The Contractor shall be responsible for the method of demolitions and any damage or subsequent damage to the existing or adjoining structures.</t>
  </si>
  <si>
    <t>1G</t>
  </si>
  <si>
    <t>7. The contractor is advised to visit the site (by appointment only) to ascertain the full extent of attendances required to complete works described; no variations will be entertained for such variations during the progress of the works.</t>
  </si>
  <si>
    <t>1H</t>
  </si>
  <si>
    <t>8. The contractor shall ensure that existing inlets, outlets and drains be retained and they shall be kept clear of rubbish and rubble. After completion of the demolition, such drains shall be rodded through and left in full working condition</t>
  </si>
  <si>
    <t>1J</t>
  </si>
  <si>
    <t>9. Noise and dust from the works shall be kept to the minimum possible. To reduce dust a plentiful supply of clean water shall be used to dampen the site. The contractor shall take all necessary precautions to prevent anything emanating from or associated with the works from being deposited on areas outside the contractors site areas.</t>
  </si>
  <si>
    <t>1K</t>
  </si>
  <si>
    <t>10. Removal of existing structures etc. is to be carried out in such a manner as to cause as little inconvenience as possible and the contractor will be held responsible for any claims, which may arise from the disregard of this clause. The rubbish is to be sprinkled with water to prevent dust rising, and all proper screens and protection must be provided to the satisfaction of the engineer.</t>
  </si>
  <si>
    <t>2A</t>
  </si>
  <si>
    <t>11.  All raking out and making good is to be executed with materials and workmanship to match in every respect the surrounding work and is to be properly bonded thereto.</t>
  </si>
  <si>
    <t>2B</t>
  </si>
  <si>
    <t>12. The contractor will photographically record the condition of retained features before commencement of the works, after protective measures and mechanisms, after any works undertaken to these features, and at the end of the site works period</t>
  </si>
  <si>
    <t>2C</t>
  </si>
  <si>
    <t>13. Contractor to liaise with ESB prior the commencement of demolition works and to allow sufficient time in the programming of works in the event of ESB removals, diversions, protection, upgrading or relocation of electrical wiring or poles.</t>
  </si>
  <si>
    <t>2D</t>
  </si>
  <si>
    <t xml:space="preserve">14. Before work commences the contractor is to use measurements and photographs as appropriate to record bonding patterns, joint widths and special features etc </t>
  </si>
  <si>
    <t>2E</t>
  </si>
  <si>
    <t>15.  All areas to be thoroughly cleaned and prepared for new finishes. All mechanical and electrical fittings to be decommissioned / disconnected in strict compliance with M&amp;E engineer's details and written specification</t>
  </si>
  <si>
    <t>2F</t>
  </si>
  <si>
    <t>16. The whole of the works shall be carried out in a good workmanlike manner to the full intent and meaning of the drawings and all materials and workmanship shall be of the respective type described in the specification and to the satisfaction of the architects</t>
  </si>
  <si>
    <t>C - DEMOLITIONS &amp; ALTERATIONS</t>
  </si>
  <si>
    <t>Demolition</t>
  </si>
  <si>
    <t>Remove existing roof finishes; include all fixtures and fittings; All existing concrete roof tiles to be removed from the existing roof; roofing felt to be retained in place and patched accordingly; contractor to allow for removal of all battens; replacement (e.m); disposal of all materials off site; All as per Architects drawings and specification</t>
  </si>
  <si>
    <t>Roofs</t>
  </si>
  <si>
    <t>2G</t>
  </si>
  <si>
    <t>Slate; pitched roofs; complete (pitched area)</t>
  </si>
  <si>
    <t>m2</t>
  </si>
  <si>
    <t>2H</t>
  </si>
  <si>
    <t>Slate; pitched roofs; complete (Front porch)</t>
  </si>
  <si>
    <t>2J</t>
  </si>
  <si>
    <t xml:space="preserve">Front porch; roof structure; Complete </t>
  </si>
  <si>
    <t>Item</t>
  </si>
  <si>
    <t>Rainwater Goods</t>
  </si>
  <si>
    <t>2K</t>
  </si>
  <si>
    <t>All existing guttering to be removed</t>
  </si>
  <si>
    <t>m</t>
  </si>
  <si>
    <t>2L</t>
  </si>
  <si>
    <t>All existing downpipes to be removed</t>
  </si>
  <si>
    <t>Existing solar tubes mounted to rear of dwelling to be removal and all brackets and fixings to be removed also; Contractor to include for all roofing felt patched if damaged, battens repaired and roof tiles installed; disposal of all materials off site; All as per Architects drawings and specification</t>
  </si>
  <si>
    <t>Solar tubes</t>
  </si>
  <si>
    <t>3A</t>
  </si>
  <si>
    <t xml:space="preserve">Complete </t>
  </si>
  <si>
    <t>Breaking-up and removing; dispose off site excess materials; as per Architect's drawing EX 21-106-100, 21-106-114 &amp; Engineer's specification</t>
  </si>
  <si>
    <t>Demolitions, Strip Out, etc</t>
  </si>
  <si>
    <t>3B</t>
  </si>
  <si>
    <t>Removing internal doors, frames and enlarged door opes; Single</t>
  </si>
  <si>
    <t>no</t>
  </si>
  <si>
    <t>3C</t>
  </si>
  <si>
    <t xml:space="preserve">Removing internal doors, frames and enlarged door opes; Double </t>
  </si>
  <si>
    <t xml:space="preserve">Demolish and cart away internal stairs </t>
  </si>
  <si>
    <t>3D</t>
  </si>
  <si>
    <t xml:space="preserve">Remove timber stairs; consisting of 14 nr steps between ground and first floor levels; include for all associated handrails and fixings </t>
  </si>
  <si>
    <t>Demolish and cart away internal stud walls</t>
  </si>
  <si>
    <t>3E</t>
  </si>
  <si>
    <t xml:space="preserve">100mm thick internal wall to ground floor including finishes; 2650mm high; make good any damage </t>
  </si>
  <si>
    <t>Cut back existing perimeter of slab</t>
  </si>
  <si>
    <t>3F</t>
  </si>
  <si>
    <t xml:space="preserve">Carefully break out and dispose of excess material; 25mm slit to the perimeter of external walls for the installation of perimeter insulation; </t>
  </si>
  <si>
    <t>Remove existing plasterboard</t>
  </si>
  <si>
    <t>3G</t>
  </si>
  <si>
    <t>Break out and dispose of existing plasterboard to ceilings; Exceeding 300mm</t>
  </si>
  <si>
    <t>3H</t>
  </si>
  <si>
    <t xml:space="preserve">Remove and dispose off site existing attic insulation </t>
  </si>
  <si>
    <t>3J</t>
  </si>
  <si>
    <t>Break out and dispose of existing plasterboard to internal walls; Exceeding 300mm</t>
  </si>
  <si>
    <t>3K</t>
  </si>
  <si>
    <t>Break out and dispose of existing plasterboard to internal walls; Not exceeding 300mm; Reveals</t>
  </si>
  <si>
    <t xml:space="preserve">Chimney </t>
  </si>
  <si>
    <t>4A</t>
  </si>
  <si>
    <t>Chimney to be demolished; entire chimney to be removed and excavate down to formation level to receive new floor build up; allow for all necessary propping and temporary works asscoiated with the works</t>
  </si>
  <si>
    <t>4B</t>
  </si>
  <si>
    <t xml:space="preserve">Area of roof to roofing felt installed on 25mm x 50mm battens fixed to rafters and roofing tiles installed to manufactures design and specification </t>
  </si>
  <si>
    <t>4C</t>
  </si>
  <si>
    <t>Extra over for infilling void with 300mm cavity wall with 100mm block outter leaf and timber stud internally to match existing; include for all patching as required to existing walls</t>
  </si>
  <si>
    <t>Carefully remove existing plywood boarding on doors and windows; include for repairs to where plywood was fixed into existing walls, the removal windowboards, linings, and all ancillary items such as blind boxes, curtain rails, etc. Protect existing plasterband's where applicable; prepare to receive new windows &amp; doors; Allow for any making good / weathering requirements; include for disposal off-site</t>
  </si>
  <si>
    <t>Removing</t>
  </si>
  <si>
    <t>4D</t>
  </si>
  <si>
    <t xml:space="preserve">Remove existing plywood to doors </t>
  </si>
  <si>
    <t>4E</t>
  </si>
  <si>
    <t>Remove existing plywood to windows</t>
  </si>
  <si>
    <t>Carefully remove existing external fixtures and fittings from the outside of buildings, protect and maintain all surfaces; damage to be made good to receive new finish</t>
  </si>
  <si>
    <t xml:space="preserve">Removing; external </t>
  </si>
  <si>
    <t>4F</t>
  </si>
  <si>
    <t>Existing external lighting</t>
  </si>
  <si>
    <t>item</t>
  </si>
  <si>
    <t>4G</t>
  </si>
  <si>
    <t>Trunking and electrical fixtures and wiring</t>
  </si>
  <si>
    <t>4H</t>
  </si>
  <si>
    <t>Tv Antennaes</t>
  </si>
  <si>
    <t>4J</t>
  </si>
  <si>
    <t>Existing ESB connections to be removed, ESB to be contacted to remove these, include for the NW1 form to be made to ESB to get connections removed,provide for all attandances in working with ESB.</t>
  </si>
  <si>
    <t>Carefully remove existing plaster/render including quoins, protect and maintain all surfaces; damage to be made good to receive new finish</t>
  </si>
  <si>
    <t xml:space="preserve">External walls </t>
  </si>
  <si>
    <t>4K</t>
  </si>
  <si>
    <t>External existing render to be removed; Exceeding 300mm</t>
  </si>
  <si>
    <t>4L</t>
  </si>
  <si>
    <t>External existing render to be removed; Not exceeding 300mm</t>
  </si>
  <si>
    <t>Stripping and disposal of existing services</t>
  </si>
  <si>
    <t>5A</t>
  </si>
  <si>
    <t>Strip out existing Mechanical sevices and plant (heating removal by specialist main contractor to remove all remaining mechanical installation, main contractor to dispose of all mechanical waste)</t>
  </si>
  <si>
    <t>5B</t>
  </si>
  <si>
    <t xml:space="preserve">Strip out existing soil vent pipes for installation of new </t>
  </si>
  <si>
    <t>5C</t>
  </si>
  <si>
    <t>Strip out existing Electrical sevices</t>
  </si>
  <si>
    <t>5D</t>
  </si>
  <si>
    <t>Strip out existing sanitaryware services including all wastewater pipes and soil vents</t>
  </si>
  <si>
    <t>Alterations</t>
  </si>
  <si>
    <t>Modifing openings in existing walls; include for all cutting; Engineer spec new lintels (e.m), insulation, forming reveals and DPC's as required; include for temporary supports to remaining walls, protection to adjoining structures, making good walls to allow building in new walls; dispose all off-site; all as per Architects Drawing EX 21-106-114 and specification</t>
  </si>
  <si>
    <t xml:space="preserve">External openings; include for 300mm cavity wall with 100mm block/brickwork outter leaf and timber stud internally to match existing </t>
  </si>
  <si>
    <t>5E</t>
  </si>
  <si>
    <t>Block up existing rear door opening from 1840mm x 2100mm high wide to 1010mm wide x 2100mm high</t>
  </si>
  <si>
    <t>Internal openings; 100mm timber studwork with all bridging required</t>
  </si>
  <si>
    <t>5F</t>
  </si>
  <si>
    <t>Block up existing internal door opening; 1500mm wide x 2038mm high</t>
  </si>
  <si>
    <t>Underfloor insulation; Polyiscoyanurate all joints on the top layer of insulation shall be taped with foiled backed Insulation board tape (PIR) foam boards to BS 5803-5; To achieve required U Value 0.15W/m2k; insulation certification to comply with British Board of Agrement (BBA); installed in accordance with the Architects specification P10</t>
  </si>
  <si>
    <t>Thermal insulation</t>
  </si>
  <si>
    <t>5G</t>
  </si>
  <si>
    <t xml:space="preserve">Not exceeding 300mm; 25mm wide x 75mm thick; edge insulation to perimeter walls </t>
  </si>
  <si>
    <t xml:space="preserve">Radon sumps; retain existing radon sumps; to be kept and replaced externally at footpath level; Allow for exposing existing radon sump, extending pipework, and forming new external access/vent at footpath level, including making good and maintaining integrity of radon barrier.As per Architects drawing 21-106-110 and specification </t>
  </si>
  <si>
    <t>Radon sump</t>
  </si>
  <si>
    <t>5H</t>
  </si>
  <si>
    <t>Complete</t>
  </si>
  <si>
    <t>Protection</t>
  </si>
  <si>
    <t>Protect and maintain all surfaces, finishes, materials and joinery in existing rooms; any damage to be made good</t>
  </si>
  <si>
    <t>Supporting existing structures</t>
  </si>
  <si>
    <t>6A</t>
  </si>
  <si>
    <t>Provide for suitable shoring to the remaining section of the external walls until such time as new walls are in place to support; Complete as per Engineers drawings, details and specification. All temporary works to be designed by the contractor</t>
  </si>
  <si>
    <t>Protection of Existing</t>
  </si>
  <si>
    <t>6B</t>
  </si>
  <si>
    <t xml:space="preserve">Protection of neighbouring building </t>
  </si>
  <si>
    <t>6C</t>
  </si>
  <si>
    <t>WORKS BY Novated Supplier Package</t>
  </si>
  <si>
    <t xml:space="preserve">Novated Supplier Package for repairs and replacement of existing timber frame structure to existing dwellings </t>
  </si>
  <si>
    <t>6D</t>
  </si>
  <si>
    <t xml:space="preserve">Reserved Sum / Novated Supplier Package of €2,000 for repairs and replacement of existing timber frame structure </t>
  </si>
  <si>
    <t>NSP</t>
  </si>
  <si>
    <t>6E</t>
  </si>
  <si>
    <t>Main Contractor attendance on novated supplier</t>
  </si>
  <si>
    <t>6F</t>
  </si>
  <si>
    <t>Builder’s work in connection</t>
  </si>
  <si>
    <t>6G</t>
  </si>
  <si>
    <t>Offloading, hoisting, cranage, storage, protection</t>
  </si>
  <si>
    <t>6H</t>
  </si>
  <si>
    <t>Coordination, setting out, programme management</t>
  </si>
  <si>
    <t>6J</t>
  </si>
  <si>
    <t>Testing, commissioning support, O&amp;M coordination</t>
  </si>
  <si>
    <t>6K</t>
  </si>
  <si>
    <t>Main Contractor OH&amp;P / margin on novated supplier package, if applicable</t>
  </si>
  <si>
    <t>6L</t>
  </si>
  <si>
    <t>Preliminaries associated with novated supplier</t>
  </si>
  <si>
    <t>(21) EXTERNAL WALLS</t>
  </si>
  <si>
    <t>Existing window cills to be retained and remain undisturbed; Contractor to include for inspection and repair works to window cills to make good; Include for repairs to all DPC's; All as per Architects drawings and specification</t>
  </si>
  <si>
    <t>Existing window cills</t>
  </si>
  <si>
    <t>8A</t>
  </si>
  <si>
    <t>Complete to Architects satisfaction</t>
  </si>
  <si>
    <t xml:space="preserve">Proprietary plastic vents will have to be placed in mortar joints above all opes. 2 above each ope, 3 if ope is over 1500mm wide as vents need to be at 1500mm max horizontal spacings; Contractor to include for all breaking out, forming opes and making good on completion; all as per Architects drawings and specification </t>
  </si>
  <si>
    <t>Plastic vents</t>
  </si>
  <si>
    <t>8B</t>
  </si>
  <si>
    <t xml:space="preserve">Supply and install cavity perpend ventilators, installed at top of external wall at 1.2 - 1.5m intervals to ensure proper airflow behind brickwork; Contractor to include for all breaking out, forming opes and making good on completion; all as per Architects drawings and specification </t>
  </si>
  <si>
    <t xml:space="preserve">Cavity perpend ventilators </t>
  </si>
  <si>
    <t>8C</t>
  </si>
  <si>
    <t xml:space="preserve">Retrofit existing cavity wall ties; Ancon Staifix-Thor Helical Timber Tie, TIM6 BS 5268-6.1 Type 6 Tie or equal and similiar and approved; timber frame ties to used ties shall be used, at 750mm centres horizontally and 450mm centers vertically and at 225mm centres within 150mm at all openings; complying with BS 1243; Contractor to include for all breaking out, forming opes and making good on completion; all as per Architects drawings and specification </t>
  </si>
  <si>
    <t>Cavity wall ties; between existing walls</t>
  </si>
  <si>
    <t>8D</t>
  </si>
  <si>
    <t>50mm wide</t>
  </si>
  <si>
    <t xml:space="preserve">Fire stopping around all openings; 50 x 50mm timber battens fire stopping around
perimeter of all opes; Cavity wall closer Xtratherm or equal approved; to EN 13165, fire rated; comprising a Rigid PVC-U Outer Profile with encapsulated rigid Polyisocyanurate (PIR) core between low emissivity foil facings suitable for 50mm cavity or similar approved; to be installed in accordance with instructions issued by manufacturer; all as per Architects drawings and specification </t>
  </si>
  <si>
    <t xml:space="preserve">Cavity wall ties around opes </t>
  </si>
  <si>
    <t>9A</t>
  </si>
  <si>
    <t>Fireproofing works; Reinforced compressible fire-rated material to be tightly packed at all party wall junctions to prevent the spread of fire; to be installed in accordance with instructions issued by manufacturer; as per Architects drawing 21-106-113 and specification</t>
  </si>
  <si>
    <t>Fireproofing</t>
  </si>
  <si>
    <t>9B</t>
  </si>
  <si>
    <t>Horizontal; 320 x 50mm; reinforced cavity barrier between floor levels</t>
  </si>
  <si>
    <t>9C</t>
  </si>
  <si>
    <t>Horizontal; 385 x 50mm; reinforced cavity barrier to top of party wall</t>
  </si>
  <si>
    <t>9D</t>
  </si>
  <si>
    <t>Sloping; 300mm; 310 x 80mm; between roof membrane and roof finish</t>
  </si>
  <si>
    <t>9E</t>
  </si>
  <si>
    <t>Vertical; 60mm x 50mm mineral wool batt firestop to party wall with vertical DPC against outter lead</t>
  </si>
  <si>
    <t>9F</t>
  </si>
  <si>
    <t>Vertical; 385 x 50mm; reinforced cavity barrier to party wall</t>
  </si>
  <si>
    <t xml:space="preserve">Design joint; Contractor to include for breaking out expansion joint; disposal of all materials off site and making good on completion; metal movement bead with silicone mastic movement joint, colour to match wall finish; to include wall tie with debonding sleeve on one end at 450mm vertical centres; all installed as per manafacturers recommendations; all as per Architects detail drawing and specification </t>
  </si>
  <si>
    <t xml:space="preserve">Design Joint </t>
  </si>
  <si>
    <t>9G</t>
  </si>
  <si>
    <t>Wall tie debonding sleeve on one end @450mm vertical with compressible filler strip between blockwork</t>
  </si>
  <si>
    <t>9H</t>
  </si>
  <si>
    <t>Wall tie debonding sleeve on one end @450mm vertical with compressible filler strip between brickwork</t>
  </si>
  <si>
    <t>Treatment/Repairs</t>
  </si>
  <si>
    <t>Chemical wash to existing brickwork and seal with approved brickwork sealant as per Architects specification; Soft wash cleaning; sample area first to be approved on site as per Architects specification and drawings</t>
  </si>
  <si>
    <t xml:space="preserve">Mild Chemical Wash and sealant </t>
  </si>
  <si>
    <t>10A</t>
  </si>
  <si>
    <t>Vertical; exceeding 300mm</t>
  </si>
  <si>
    <t>10B</t>
  </si>
  <si>
    <t>Reveals; not exceeding 300mm</t>
  </si>
  <si>
    <t>(22) INTERNAL WALLS</t>
  </si>
  <si>
    <t>O - FLOOR, WALL AND CEILING FINISHES</t>
  </si>
  <si>
    <t>Timber Stud Partitions</t>
  </si>
  <si>
    <t>Internal SVP's framing consisting of 75 x 50mm softwood timber studs (200mm) centres with acoustic insulation fitted to dampen sound with 2 no. layers of 12.5mm Gyproc moisture resistant green board (or equal approved) to outer face; all joints to be filled, taped and 2mm skim coat applied; filled with  isover acoustic roll (or equal approved); all as per Architects drawings and specification G20</t>
  </si>
  <si>
    <t>Boxing out service</t>
  </si>
  <si>
    <t>12A</t>
  </si>
  <si>
    <t xml:space="preserve">2473mm high </t>
  </si>
  <si>
    <t>(24) STAIRS, RAMPS</t>
  </si>
  <si>
    <t>J - WOODWORK</t>
  </si>
  <si>
    <t>Composite items</t>
  </si>
  <si>
    <t>Supply and install softwood Poplar stairs; timber generally to BS EN 942 balustrades and handrails, designed in accordance with part K 2014 TGD table 1, section 1.1.4, timber hand rail fixed to newell post, handrail to be fixed between 900mm and 1000mm in height, landing guarding to be 1000mm in height, in accordance with Architects Drawing 21-106-111 and specification L30</t>
  </si>
  <si>
    <t>Stair flights (Ground to First Floor)</t>
  </si>
  <si>
    <t>14A</t>
  </si>
  <si>
    <t>Timber staircase; 1 no. stair flights with half landing, handrail and newel posts, staircase 900mm wide timber stairs to BS EN 942 (measured over stringers) with 14 no. risers at 192mm rise, 13 no. threads at a going of 220mm, handrail (e.m) to be installed 900mm above pitch line of stair, with polar timber newel post to top, bottom and any change of directions with poplar timber balustrades (e.m) infill to be spaced to ensure a 100mm sphere does not pass through, all balustrades, stringers, threads, risers and joinery to be painted with 2 undercoats and a finish coat of paint to Architects approval, all nail and screw fixings to be filled and painted over; all dimensions to be verified on site; profile of handrails, newel posts and spindles to be approved by Architect prior to order being placed; all dimensions to be verified on site, (to be constructed by wedging, pinning, rebating, morticing and gluing); staircase to be painted all as per Architects  drawing</t>
  </si>
  <si>
    <t>(27) ROOF STRUCTURE</t>
  </si>
  <si>
    <t>PORCH ROOF</t>
  </si>
  <si>
    <t>Structural and First Fixing</t>
  </si>
  <si>
    <t xml:space="preserve">C16 members cosnstructed in accordance with Engineers drawings and specification section 6; all as per Architects drawings </t>
  </si>
  <si>
    <t>Carcassing; in porch roofs</t>
  </si>
  <si>
    <t>16A</t>
  </si>
  <si>
    <t>150 x 44 timber runner fixed to walls with M16 chemical anchors at 600mm centers</t>
  </si>
  <si>
    <t>16B</t>
  </si>
  <si>
    <t xml:space="preserve">150 x 44 timber runner fixed to 200x75 P 23 at 400mm centers </t>
  </si>
  <si>
    <t>16C</t>
  </si>
  <si>
    <t>150 x 44 timber joists at 400mm centers</t>
  </si>
  <si>
    <t>16D</t>
  </si>
  <si>
    <t>150 x 44mm timber braces at 1200mm centres</t>
  </si>
  <si>
    <t>16E</t>
  </si>
  <si>
    <t>Timber firring pieces C16 to strapping as per Engineers specification</t>
  </si>
  <si>
    <t xml:space="preserve">Bolts </t>
  </si>
  <si>
    <t>16F</t>
  </si>
  <si>
    <t xml:space="preserve">M16 Chemical anchors bolted into blockwork </t>
  </si>
  <si>
    <t>16G</t>
  </si>
  <si>
    <t>M16 bolts fixed to steelwork</t>
  </si>
  <si>
    <t>Boarding and Second fixing</t>
  </si>
  <si>
    <t>Marine plywood flooring to roof sturcture; Finnish birch-faced marine plywood to BS EN 13986 &amp; BS EN 636; nominal thickness 18mm; tounged and grooved edges; clear expansion gap around perimeter min. 10mm; All as per Architects drawings and Engineers specification</t>
  </si>
  <si>
    <t>Boarding and sheeting</t>
  </si>
  <si>
    <t>16H</t>
  </si>
  <si>
    <t>Vertical; not exceeding 300mm wide; fixed to steelwork</t>
  </si>
  <si>
    <t>16J</t>
  </si>
  <si>
    <t>Horizontal; exceeding 300mm wide, fixed to joists include for additional barers as required</t>
  </si>
  <si>
    <t>K - STRUCTURAL</t>
  </si>
  <si>
    <t>Structural</t>
  </si>
  <si>
    <t>Steelwork; Steel to be grade S355 J2 to IS EN 10025 for hot rolled structural steel; grade S355 J2H to IS EN 10210 for hot finished hollow section; bolts to be grade 8.8; All bolts, screws and nuts to be sheradized in accordance with IS EN 12944; installed in accordance with the manufacturers recommendations and as per the Architects drawings and Engineers specification 5</t>
  </si>
  <si>
    <t>Fabricated items; beams</t>
  </si>
  <si>
    <t>17A</t>
  </si>
  <si>
    <t>Galcanised 200 x 90 PFC30</t>
  </si>
  <si>
    <t>Tonne</t>
  </si>
  <si>
    <t>Fabricated members</t>
  </si>
  <si>
    <t>17B</t>
  </si>
  <si>
    <t>Galvanised Fittings</t>
  </si>
  <si>
    <t>(31) EXTERNAL WALL COMPLETIONS</t>
  </si>
  <si>
    <t>19A</t>
  </si>
  <si>
    <t>1.  Windows to have a minimum design life of 40 years</t>
  </si>
  <si>
    <t>19B</t>
  </si>
  <si>
    <t>2. Samples of doors and windows to be provided for prior approval by the Architect</t>
  </si>
  <si>
    <t>19C</t>
  </si>
  <si>
    <t>3. Samples of Ironmongery to be provided for prior approval by the Architect</t>
  </si>
  <si>
    <t>19D</t>
  </si>
  <si>
    <t>4. All windows shall be suitable for means of escape and rescue from dwelling as per TGD Part B</t>
  </si>
  <si>
    <t>19E</t>
  </si>
  <si>
    <t>5. Windows shall be in accordance with TGD Part B Fire Safety Vol 2</t>
  </si>
  <si>
    <t>Boarding and second fixing</t>
  </si>
  <si>
    <t>26 x 194mm Red deal bullnosed window boards shall be fitted throughout, boards shall be given prime, undercoat &amp; finish coat with approved VOC wood paint (e.m), window board to be fixed and pelleted in place; as per Architects window sill detail on drawing 21-106-113 and specification</t>
  </si>
  <si>
    <t>Second fixings; window boards</t>
  </si>
  <si>
    <t>19F</t>
  </si>
  <si>
    <t xml:space="preserve">26 x 194mm; complete; not exceeding 300mm </t>
  </si>
  <si>
    <t>Composite Items</t>
  </si>
  <si>
    <t>External doors; Ultratech or similar approved doors; thermal performance U-value to 1.2W/m2K; materials to BS EN 942; desired service life 30 years; glazing to clause 650; include for manufacturers matching ironmongery including handles, hinges, locks, etc.; thresholds to balcony doors; installation to be carried out using best building practices and in conjunction with recommendations of the manufacturer; samples to be provided for Architects approval all as per Architects specification &amp; door schedule drawing no. 21-106-401 and specifcation L20</t>
  </si>
  <si>
    <t>Single doors</t>
  </si>
  <si>
    <t>19G</t>
  </si>
  <si>
    <t>Door ref; ED 02; overall size; 1010mm wide x 2100mm high; front door with vision panel; 300mm wide x  700mm high; Complete</t>
  </si>
  <si>
    <t>19H</t>
  </si>
  <si>
    <t>Door ref; ED 03; overall size; 1010mm wide x 2100mm high; rear door with vision panel; 800mm wide x  110mm high; Complete</t>
  </si>
  <si>
    <t>Commercial grade, fully thermally broken, triple glazed windows in accordance with BS 7412:2007; windows should typically be side hung outward opening, hinged to permit cleaning of the glass from the inside; thermal performance of U value 1.2 W/m2K; design wind load:1200 Pa; Air inlets: EHA 2 humidity sensitive vents to be fitted to window frames; gaps around windows to be filled with Polyurethane foam; fixing to masonry as clause 782; include for manufacturers matching ironmongery including handles, hinges, locks, etc. all as per Architects specification &amp; window drawing schedule 21-106-401 and specification L10</t>
  </si>
  <si>
    <t>Windows</t>
  </si>
  <si>
    <t>20A</t>
  </si>
  <si>
    <t>Window ref; W 01; 1390mm wide x 1050mm high</t>
  </si>
  <si>
    <t>20B</t>
  </si>
  <si>
    <t>Window ref; W 02; 1615mm wide x 1425mm high</t>
  </si>
  <si>
    <t>20C</t>
  </si>
  <si>
    <t>Window ref; W 03; 490mm wide x 1050mm high</t>
  </si>
  <si>
    <t>20D</t>
  </si>
  <si>
    <t>Window ref; W 04; 1052mm wide x 1200mm high</t>
  </si>
  <si>
    <t>20E</t>
  </si>
  <si>
    <t>Window ref; W 06; 1165mm wide x 1050mm high</t>
  </si>
  <si>
    <t>20F</t>
  </si>
  <si>
    <t>Window ref; W 07; 1390mm wide x 1200mm high</t>
  </si>
  <si>
    <t>20G</t>
  </si>
  <si>
    <t>Window ref; W 08; 1615mm wide x 1200mm high</t>
  </si>
  <si>
    <t>20H</t>
  </si>
  <si>
    <t>Window ref; W 09; 715mm wide x 1050mm high</t>
  </si>
  <si>
    <t>Ironmongery Accessories Sundries</t>
  </si>
  <si>
    <t>Junction between window and jambs to be sealed using Isover or equal approved airtightness tape, 200mm wide to maintain air tight envelope and limit heat loss as per TGD Part L 2011; all as per Architects details on drawing 21-106-113 and specification Z40</t>
  </si>
  <si>
    <t>Airtightness tape</t>
  </si>
  <si>
    <t>20J</t>
  </si>
  <si>
    <t>Width not exceeding 10mm; jambs and heads</t>
  </si>
  <si>
    <t>20K</t>
  </si>
  <si>
    <t>Width not exceeding 10mm; cills</t>
  </si>
  <si>
    <t>20L</t>
  </si>
  <si>
    <t>Width not exceeding 10mm; thresholds/ bases</t>
  </si>
  <si>
    <t>O - PAINTING AND DECORATING</t>
  </si>
  <si>
    <t>Painting</t>
  </si>
  <si>
    <t>Clear wood varnish to windowboards; including all prepatory work, filling and sanding, primer, undercoat and finish coat, all woodwork shall be painted as per Architects finishes schedule and specification M60</t>
  </si>
  <si>
    <t>General surfaces; to wood base</t>
  </si>
  <si>
    <t>21A</t>
  </si>
  <si>
    <t>Girth not exceeding 300mm; windowboards</t>
  </si>
  <si>
    <t>(32) INTERNAL WALL COMPLETIONS</t>
  </si>
  <si>
    <t>23A</t>
  </si>
  <si>
    <t>1. Internal doors must be undercut by 20mm (taking into consideration the floor finish) to allow adequate air flow and in accordance with "TGD Part F installation and commissioning document"</t>
  </si>
  <si>
    <t>23B</t>
  </si>
  <si>
    <t>2. Samples of Doors, Ironmongery and Architrave to be provided for Architects approval</t>
  </si>
  <si>
    <t>Boarding and Second Fixing</t>
  </si>
  <si>
    <t>Architrave 70mm x 20mm tapered profile softwood MDF; quality of wood and fixing to BS 1186-3  architrave shall be fitted throughout; water-borne acyrilic sealant to be applied between rchitrave and walls; skirting fixed at 200mm centres; finished with primer, undercoat and  finish coat of gloss woodpaint (e.m); all as per Architects door schedule drawing no.21-106-401 and specification P20</t>
  </si>
  <si>
    <t>Second fixings; architraves</t>
  </si>
  <si>
    <t>23C</t>
  </si>
  <si>
    <t>70 x 19mm; moulded; round edge</t>
  </si>
  <si>
    <t>Supply and fit doorkit; softwood flush doors; flush white primed solid core doors 44mm thick min.; solid FSC certified board core; doors set in 44mm thick rebated primed timber door frame with 12mm door stop, with acoustic intumescent sealant between frame and walls; door samples and manufacturer to be approved by Architect prior to fitting; all doors to be wedged, pelleted and screwed as required; doors to comply with BS EN 14351-1; all doors shall be factory pre finished with a gloss painted finish if possible or else the Contractor must paint the doors with gloss wood paint; all as per Architects specification &amp; door schedule drawing 21-106-401 and specification L20</t>
  </si>
  <si>
    <t>Single doors &amp; associated frames</t>
  </si>
  <si>
    <t>23D</t>
  </si>
  <si>
    <t>Door ref ID 01; overall size; 1010mm wide x 2038mm high; leaf size 926mm wide x 1981mm high; Complete</t>
  </si>
  <si>
    <t>23E</t>
  </si>
  <si>
    <t>Door ref ID 02; overall size; 1010mm wide x 2038mm high; leaf size 926mm wide x 1981mm high; Complete</t>
  </si>
  <si>
    <t>23F</t>
  </si>
  <si>
    <t>Door ref ID 04; overall size; 950mm wide x 2038mm high; leaf size 864mm wide x 1981mm high; Complete</t>
  </si>
  <si>
    <t>23G</t>
  </si>
  <si>
    <t>Door ref ID 05; overall size; 950mm wide x 2038mm high; leaf size 864mm wide x 1981mm high; Complete</t>
  </si>
  <si>
    <t>24A</t>
  </si>
  <si>
    <t>Door ref ID 06; overall size; 674mm wide x 2038mm high; leaf size 610mm wide x 1981mm high; Complete</t>
  </si>
  <si>
    <t>Ironmongery, Accessories and Sundries</t>
  </si>
  <si>
    <t>Supply and fix the following ironmongery; ironmongery from single proprietary range; KCC or similar approved to Architects approval; stainless steel grade 1.4301 (304) &amp; to BS EN 1192, class 1; to flush doors; allow for all necessary plugging, holes and labours; fixing in strict accordance with the manufacturer's instructions; all as per Architect's specification, ironmongery schedule and door handle schedule</t>
  </si>
  <si>
    <t>To softwood or the like; bedroom, living room, storage &amp; wetroom</t>
  </si>
  <si>
    <t>24B</t>
  </si>
  <si>
    <t>KA-9501; Satin stainless steel; Floor mounted door stop</t>
  </si>
  <si>
    <t>24C</t>
  </si>
  <si>
    <t>KF-2001; Satin Stainless steel; Tubular stainless steel 304 19mm unsprung rose lever handle on rose</t>
  </si>
  <si>
    <t>24D</t>
  </si>
  <si>
    <t>KF-2110; Satin stainless steel; Stainless steel 304 standard thumbturn and indicator release 6mm</t>
  </si>
  <si>
    <t>24E</t>
  </si>
  <si>
    <t>KH-14931R; Radius corners, Satin chrome plate; Frisco steel ball bearing butt hinge</t>
  </si>
  <si>
    <t>24F</t>
  </si>
  <si>
    <t>KL-1904; Radius forend satin stainless steel; heavy duty modular bathroom lock with anti-friction latch</t>
  </si>
  <si>
    <t>24G</t>
  </si>
  <si>
    <t>KL-1905; Radius forend satin stainless steel; heavy duty modular mortice with anti-friction latch</t>
  </si>
  <si>
    <t>Q - PAINTING AND DECORATING</t>
  </si>
  <si>
    <t>Paint to B.S 6150; Knot deal wood surface throughout with approved Paint with primer, undercoat and satin finish coat; to clean base; primer &amp; 2 coats of waterborne paint;  manufacturer and selected colours to Architects approval; to be applied in accordance with manufacturers instructions; to clean base carefully prepared and sealed; all in accordance with the Architects specification section M60</t>
  </si>
  <si>
    <t>24H</t>
  </si>
  <si>
    <t>Exceeding 300mm wide (internal doors)</t>
  </si>
  <si>
    <t>24J</t>
  </si>
  <si>
    <t>Girth not exceeding 300mm (frames and architrave)</t>
  </si>
  <si>
    <t>(34) STAIRS, RAMPS: COMPLETIONS</t>
  </si>
  <si>
    <t>26A</t>
  </si>
  <si>
    <t>1. Stairways and guards to be in accordance with TGD Part K (May 2014 edition) to have a min. width of 800mm, and min. headroom of 2000mm.</t>
  </si>
  <si>
    <t>26B</t>
  </si>
  <si>
    <t>2. All dimensions to be taken on site prior to the manufacture of any units.</t>
  </si>
  <si>
    <t>To comply with Part K of the building regulations, 55 x 67mm; Timber to BS EN 942 Poplar round top  profile handrail (e.m), on top of Poplar balustrade formed with 41 x 895mm classic stop chamfered spindles at 100mm centres; balustrades to extend to the bottom of string; all sizes stated are finished sizes; appearance class as per Architects instruction; workmanship to specification; all timber components to BS EN 942 all as per Architects Drawing 21-106-111 and specification L30</t>
  </si>
  <si>
    <t>Balustrade; rails</t>
  </si>
  <si>
    <t>26C</t>
  </si>
  <si>
    <t>Balustrade 1000mm high to landing; horizontal</t>
  </si>
  <si>
    <t>26D</t>
  </si>
  <si>
    <t>Balustrade 1000mm high from line of nosing; raking</t>
  </si>
  <si>
    <t>Poplar handrail 50 x 38mm round top profile; Provide 50mm gap between wall and handrail; Softwood to class J10 to BS EN 942; as per Architects drawing 21-106-111 and specification L30</t>
  </si>
  <si>
    <t>Handrail</t>
  </si>
  <si>
    <t>26E</t>
  </si>
  <si>
    <t>Handrail 50 x 38mm softwood; fixed to wall with stainless brackets; raking</t>
  </si>
  <si>
    <t>26F</t>
  </si>
  <si>
    <t>Handrail 50 x 38mm softwood; fixed to balustrades; horizontal</t>
  </si>
  <si>
    <t>26G</t>
  </si>
  <si>
    <t>Handrail 50 x 38mm softwood; fixed to balustrades; raking</t>
  </si>
  <si>
    <t>General surfaces; to wood base (strings)</t>
  </si>
  <si>
    <t>27A</t>
  </si>
  <si>
    <t>Not exceeding 300mm</t>
  </si>
  <si>
    <t>General surfaces; to wood base (balustrades)</t>
  </si>
  <si>
    <t>27B</t>
  </si>
  <si>
    <t>Exceeding 300mm wide (both sides)</t>
  </si>
  <si>
    <t>General surfaces; to wood base (handrail only)</t>
  </si>
  <si>
    <t>27C</t>
  </si>
  <si>
    <t>Not exceeding 300mm wide</t>
  </si>
  <si>
    <t>(41) EXTERNAL WALL FINISHES</t>
  </si>
  <si>
    <t>In - Situ finishes</t>
  </si>
  <si>
    <t>All walls shall recieve 20mm o/a wet pebble dash, white colour sand and cement render; 2-3 parts sand, 1 part cement, and 1 part small gravel mix; o include render around all opening reveals; include for all necessary stop beads, angle beads etc; movement joints as necessary; all as per Architects drawings 21-106-111 and specification M20</t>
  </si>
  <si>
    <t>Walls</t>
  </si>
  <si>
    <t>29A</t>
  </si>
  <si>
    <t>Exceeding 300mm</t>
  </si>
  <si>
    <t>29B</t>
  </si>
  <si>
    <t xml:space="preserve">Not exceeding 300mm; plinth </t>
  </si>
  <si>
    <t>29C</t>
  </si>
  <si>
    <t>Not exceeding 300mm; reveals</t>
  </si>
  <si>
    <t>Sundries; beads</t>
  </si>
  <si>
    <t>Architect approved stainless steel angle beads to BS EN 13658-2; size to Architects detail and specification M20</t>
  </si>
  <si>
    <t>Sundries</t>
  </si>
  <si>
    <t>29D</t>
  </si>
  <si>
    <t>Angle bead</t>
  </si>
  <si>
    <t>29E</t>
  </si>
  <si>
    <t>Corner bead</t>
  </si>
  <si>
    <t>29F</t>
  </si>
  <si>
    <t>Stop bead</t>
  </si>
  <si>
    <t>External walls generally to be finished with 3 no. coats of selected matt emulsion paint finish; manufacturer and selected colours to Architects approval; to be applied in accordance with manufacturers instructions; to clean base carefully prepared and sealed; all in accordance with the Architects specification</t>
  </si>
  <si>
    <t>29G</t>
  </si>
  <si>
    <t>Width exceeding 300mm</t>
  </si>
  <si>
    <t>29H</t>
  </si>
  <si>
    <t xml:space="preserve">Width not exceeding 300mm; plinth </t>
  </si>
  <si>
    <t>29J</t>
  </si>
  <si>
    <t>Width not exceeding 300mm; reveals</t>
  </si>
  <si>
    <t>(42) INTERNAL WALL FINISHES</t>
  </si>
  <si>
    <t>31A</t>
  </si>
  <si>
    <t>1. Acoustic testing to be carried out to confirm satisfactory performance; as per particular specification section Z40</t>
  </si>
  <si>
    <t>31B</t>
  </si>
  <si>
    <t>2. Airtightness testing as per Architects requirements, 1 nr tests to be carried out per unit,  prior to closing up works and after. Any remedial repairs/works to be carried out at the contractors expense. The building is to have an air leakage of less than 3.0m3/h/m2 of measured envelope area at a test pressure of 50Pa.The contractor shall pay for all costs associated with this air pressure test including assisting in the test and all profit and attendances. Any additional tests required to prove compliance shall be carried out at the contractors own expense.</t>
  </si>
  <si>
    <t>Board finishes</t>
  </si>
  <si>
    <t>Dry line inner face of Party walls with 19mm plank type plasterboard fixed horizontally, 12.5mm plasterboard, on vapour control layer, 35mm service void formed with 44 x 35mm battens on 15mm type A plasterboard fixed to 15mm type F plasterboard; finished with a two coats of undercoat plaster and one coat of 3mm skim coat finish; steel trowelled to a smooth finish; All installed in accordance with manufacturers recommendations and as per Architects party wall detail on drawing 21-106-113 and specification K10</t>
  </si>
  <si>
    <t>Walls (party wall)</t>
  </si>
  <si>
    <t>31C</t>
  </si>
  <si>
    <t>Width exceeding 300mm, service void</t>
  </si>
  <si>
    <t>31D</t>
  </si>
  <si>
    <t>Extra over for moisture resistant board</t>
  </si>
  <si>
    <t>Dry line inner face of external walls with 50mm PIR insulation fixed to timber frame; vapour control layer; 35mm service void formed with 44mm x 35mm vertical battens; 12.5mm type F plasterboard; mechanically fixed to battens; finished with a 3mm skim coat finish; steel trowelled to a smooth finish; to achieve a U-value of 0.18W/m2K; All installed in accordance with manufacturers recommendations and as per Architects detail drawing 21-106-113 and specification K10</t>
  </si>
  <si>
    <t>Walls (inside of external walls)</t>
  </si>
  <si>
    <t>31E</t>
  </si>
  <si>
    <t>Width exceeding 300mm; generally</t>
  </si>
  <si>
    <t>31F</t>
  </si>
  <si>
    <t>Width not exceeding 300mm</t>
  </si>
  <si>
    <t>31G</t>
  </si>
  <si>
    <t>Plasterboard to existing studwork walls; 12.5mm plasterboard fixed taped and jointed; finished with a two coats of undercoat plaster and one coat of 3mm skim coat finish; steel trowelled to a smooth finish; 100mm rockwoll insulation fixed between studs to suppress sound as shown on Architects plan drawing; All installed in accordance with manufacturers recommendations; all as per Architects drawings 21-106-110 and specification K10</t>
  </si>
  <si>
    <t>Plasterboard and skim to internal walls</t>
  </si>
  <si>
    <t>32A</t>
  </si>
  <si>
    <t>Extra over for</t>
  </si>
  <si>
    <t>32B</t>
  </si>
  <si>
    <t>100mm rockwoll insulation fixed between studs</t>
  </si>
  <si>
    <t>32C</t>
  </si>
  <si>
    <t>Moisture resistant plasterboarding to bathroom</t>
  </si>
  <si>
    <t>Tile, Slab and Mosaic Finishes</t>
  </si>
  <si>
    <t>Wetroom: ceramic wall tiles approx. 150 x 150mm, to adhesive base, grout to match tiles; overall thickness 12mm; samples to be approved by the Architect; tiles shall be supplied and fitted to all walls, including reveals to windows; all installed in accordance with the manufacturers recommendations and as per Architects drawing 21-106-505, 21-106-507 and specification M40</t>
  </si>
  <si>
    <t>Walls (WC and Bathroom)</t>
  </si>
  <si>
    <t>32D</t>
  </si>
  <si>
    <t>Exceeding 300mm wide; selected; complete</t>
  </si>
  <si>
    <t>Walls (Sphlashbacks)</t>
  </si>
  <si>
    <t>32E</t>
  </si>
  <si>
    <t>32F</t>
  </si>
  <si>
    <t>Tile edge trim</t>
  </si>
  <si>
    <t>32G</t>
  </si>
  <si>
    <t>Silicone seal</t>
  </si>
  <si>
    <t>Tanking layer installed as per manufacturers recommendations; Apply a highly elastic, solvent-free liquid film tanking system prior to fitting of tiles; Include for a self adhesive flexible EPDM waterproof upstand tape for sealing bath and shower tray; tested to BS EN28510-1; include for all preparation works, as per Architects Specification section M40</t>
  </si>
  <si>
    <t>Tanking</t>
  </si>
  <si>
    <t>32H</t>
  </si>
  <si>
    <t>Waterproofing tanking system</t>
  </si>
  <si>
    <t>Emulsion paint to internal plastered surfaces walls to be primed with 1 initial coat 3 undercoats and painted with 2 coats of finishing emulsion paint; manufacturer to contractors choice; all as per Architects specification and finishes schedule and specification M60</t>
  </si>
  <si>
    <t>33A</t>
  </si>
  <si>
    <t>33B</t>
  </si>
  <si>
    <t>Extra over for Moisture resistant paint</t>
  </si>
  <si>
    <t>33C</t>
  </si>
  <si>
    <t>Width exceeding 300mm; Moisture resistant paint</t>
  </si>
  <si>
    <t>33D</t>
  </si>
  <si>
    <t>Width not exceeding 300mm; Moisture resistant paint</t>
  </si>
  <si>
    <t>(43) FLOOR FINISHES</t>
  </si>
  <si>
    <t>35A</t>
  </si>
  <si>
    <t>1. Level access shall be created to front and rear entrances in accordance with the requirements of TGD Part M 2010</t>
  </si>
  <si>
    <t>Skirting 100 x 20mm round edge softwood skirting; white deal; To BS 1186-3all installed in accordance with manufacturers recommendations and as per Architects drawing and specification P20</t>
  </si>
  <si>
    <t>Second fixings; skirtings</t>
  </si>
  <si>
    <t>35B</t>
  </si>
  <si>
    <t>Fixed to blockwork at 200mm centres; plugged, screwed and pelleted</t>
  </si>
  <si>
    <t>35C</t>
  </si>
  <si>
    <t>For short lengths</t>
  </si>
  <si>
    <t>Air tightness tape to wall / floor junction; Isover or similar approved adhesive tape, to provide air tight layer; All installed in accordance with manufacturers recommendations and as per Architects drawings and specification Z40</t>
  </si>
  <si>
    <t>Tapes</t>
  </si>
  <si>
    <t>35D</t>
  </si>
  <si>
    <t>Floor to Wall junctions</t>
  </si>
  <si>
    <t>O - FLOOR WALL AND CEILING FINISHINGS</t>
  </si>
  <si>
    <t>Flexible Sheet Finishes</t>
  </si>
  <si>
    <t xml:space="preserve">Homogeneous Vinyl sheet flooring to kitchen; homogenous vinyl sheet flooring to BS EN 13553; thickness 2.5mm hot seam welding to joints; fitted in accordance with manufacturers instructions; all as per Architects drawings 21-106-505, specification and Architects finishes schedule </t>
  </si>
  <si>
    <t>Floors</t>
  </si>
  <si>
    <t>35E</t>
  </si>
  <si>
    <t>Exceeding 300mm Wide</t>
  </si>
  <si>
    <t>35F</t>
  </si>
  <si>
    <t>Liquid DPM to floors (Provisional)</t>
  </si>
  <si>
    <t>35G</t>
  </si>
  <si>
    <t>Floor leveling compound as per finishes schedule</t>
  </si>
  <si>
    <t>Accessories</t>
  </si>
  <si>
    <t>35H</t>
  </si>
  <si>
    <t>Aluminium edging trim for thresholds</t>
  </si>
  <si>
    <t>Homogeneous Vinyl safety flooring with minimum R11 anti-slip rating; thickness 2.5mm hot seam welding to joints; flooring shall meet water tightness EN13553, BS EN ISO 14021 and  surface roughness to BS 1134; all installed in accordance with manufacturers recommendations; all as per Architects drawings 21-106-110 and Finishes schedule</t>
  </si>
  <si>
    <t>36A</t>
  </si>
  <si>
    <t>36B</t>
  </si>
  <si>
    <t>Floating uncoupling mat to first floor Bathrooms</t>
  </si>
  <si>
    <t>36C</t>
  </si>
  <si>
    <t>36D</t>
  </si>
  <si>
    <t>36E</t>
  </si>
  <si>
    <t>Coved skirting; 100mm high</t>
  </si>
  <si>
    <t>36F</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</si>
  <si>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Specification section M40</t>
  </si>
  <si>
    <t>36G</t>
  </si>
  <si>
    <t>Waterproofing tanking system; Exceeding 300mm</t>
  </si>
  <si>
    <t>36H</t>
  </si>
  <si>
    <t>Not exceeding 300mm wide (skirtings)</t>
  </si>
  <si>
    <t>(45) CEILING FINISHES</t>
  </si>
  <si>
    <t>Board Finishes</t>
  </si>
  <si>
    <t>Ceilings to be constructed of 15mm Type A Gypsum plasterboard to provide 30 min. fire resistance; fixed on existing floor joists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drawing 21-106-113 and specification K10</t>
  </si>
  <si>
    <t xml:space="preserve">Ceilings </t>
  </si>
  <si>
    <t>38A</t>
  </si>
  <si>
    <t xml:space="preserve">Width exceeding 300mm; horizontal </t>
  </si>
  <si>
    <t>38B</t>
  </si>
  <si>
    <t>Width exceeding 300mm; sloping under stairs</t>
  </si>
  <si>
    <t>38C</t>
  </si>
  <si>
    <t>Moisture resistant board</t>
  </si>
  <si>
    <t>Ceilings to be constructed of 15mm Type F Gypsum plasterboard to provide 30 min. fire resistance; fixed on 35mm x 63mm timber softwood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drawing 21-106-113 and specification K10</t>
  </si>
  <si>
    <t>38D</t>
  </si>
  <si>
    <t>38E</t>
  </si>
  <si>
    <t>Mineral insulation wool roll; Isover spacesaver or similar approved with a thermal conductivity of 0.15 W/m2K to be laid at ceiling level and built up in 2 layers to achieve an overall thickness of 350mm; the first layer (150mm thick) shall be packed tightly between the ceiling members of the trusses/ceiling joists and brought out and over wall plate; subsequent layers (200mm thick) shall run counter directional and shall be brought out over respective wall plates; all installed in accordance with the manufacturers recommendations and as per the Architects detail drawings 21-106-113 and specification P10</t>
  </si>
  <si>
    <t>Insulation; thermal</t>
  </si>
  <si>
    <t>39A</t>
  </si>
  <si>
    <t>350mm thick overall to attic; horizontal</t>
  </si>
  <si>
    <t>Air tightness membrane; Isover membrane or equal approved shall be fitted to the underside of all roof rafters/ceiling joists in accordance with manufacturers instructions; membrane shall be sealed to the perimeter wall all round with proprietary air permeability tape; tape around all electrical wires and other protrusions; membrane turned down at perimeter / party walls (minimum 100mm); laps in membrane sealed with approved sealing tape; to provide air tightness layer; all installed in accordance with the manufacturers instructions and as per the Architects detail drawings 21-106-113 and specification Z40</t>
  </si>
  <si>
    <t>Ceilings</t>
  </si>
  <si>
    <t>39B</t>
  </si>
  <si>
    <t>Air tightness tape Isover or equal approved; to wall / ceiling junction; sealing membrane to wall surface to provide air tight layer; all installed in accordance with the manufacturers recommendations and as per the Architects detail drawings 21-106-113 and specification section Z40</t>
  </si>
  <si>
    <t>Ceilings (wall / ceiling junction)</t>
  </si>
  <si>
    <t>39C</t>
  </si>
  <si>
    <t>To wall / ceiling junction</t>
  </si>
  <si>
    <t>Provide insulated airtight attic access door; Wellhofer access hatch or similar approved; tested to DIN EN 14975 insulated hatch thickness min 100mm; opening size: 650 x 550mm min; To achueve 30 min fire rating class 0 fire spread u-value 0.35 W/m2k; all installed in accordance with the manufacturers recommendations and as per the Architects specification K10</t>
  </si>
  <si>
    <t>Access hatch</t>
  </si>
  <si>
    <t>39D</t>
  </si>
  <si>
    <t>Size 650mm x 550mm</t>
  </si>
  <si>
    <t>40A</t>
  </si>
  <si>
    <t>Draught seal</t>
  </si>
  <si>
    <t>Softwood architrave; 70mm round edge; architrave mitred at joints, fixed to attic ope outline; as per Architects drawings and specification K10</t>
  </si>
  <si>
    <t>Second fixings; architraves to attic hatch</t>
  </si>
  <si>
    <t>40B</t>
  </si>
  <si>
    <t>70 x 20mm softwood architraves; surround</t>
  </si>
  <si>
    <t xml:space="preserve">Softwood to approved standards; 22mm Tongued &amp; Grooved softwood flooring to form access / storage; secret nailed white deal flooring; long edges running across joists; clear expansion gap around perimeter min. 10mm; all as per Architects roof plan on drawing 21-106-110 and Engineer specification 6.1 </t>
  </si>
  <si>
    <t>40C</t>
  </si>
  <si>
    <t>Exceeding 300mm wide, fixed to joists include for additional barers as required</t>
  </si>
  <si>
    <t>All ceilings shall be painted with white emulsion paint to internal plastered surfaces walls to be primed with 1 initial coat 3 undercoats and painted with 2 coats of finishing emulsion paint; manufacturer to Architects approval; all applied in accordance with the manufacturers recommendations and all as accordance with Architects drawings, finishes schedule and specification M60</t>
  </si>
  <si>
    <t>Ceilings; to skimmed base</t>
  </si>
  <si>
    <t>40D</t>
  </si>
  <si>
    <t>Width exceeding 300mm; horizontal</t>
  </si>
  <si>
    <t>40E</t>
  </si>
  <si>
    <t xml:space="preserve">Width not exceeding 300mm; horizontal </t>
  </si>
  <si>
    <t>40F</t>
  </si>
  <si>
    <t>Width exceeding 300mm; sloping</t>
  </si>
  <si>
    <t>40G</t>
  </si>
  <si>
    <t>(47) ROOF FINISHES</t>
  </si>
  <si>
    <t xml:space="preserve">Boarding and sheeting </t>
  </si>
  <si>
    <t xml:space="preserve">Hardwood T &amp; G soffit board to porches; 18 x 75mm fixed to timber joists as per Structural Engineers design; include for all treatment of timber as required; All as per Architects drawings and specification </t>
  </si>
  <si>
    <t xml:space="preserve">Hardwood soffit to porch </t>
  </si>
  <si>
    <t>42A</t>
  </si>
  <si>
    <t>Sloping; Not exceeding 300mm; To front porch</t>
  </si>
  <si>
    <t>I - ROOFING, CLADDING AND WATERPROOFING</t>
  </si>
  <si>
    <t>Flexible Sheet Metal Coverings</t>
  </si>
  <si>
    <t xml:space="preserve">PPC Pressed aluminium roof edge trim / flashing; Fixed over aluminium fascia and GRP fibreglass roofing system; Installed as per manufactures instructions; all as per Architects drawings and specification </t>
  </si>
  <si>
    <t>Aluminium trim</t>
  </si>
  <si>
    <t>42B</t>
  </si>
  <si>
    <t>Girth not exceeding 300mm; Bent twice</t>
  </si>
  <si>
    <t>Mastic Ashphalt, Waterproof and Gas Proof Non-Metal Flexible Sheet Coverings</t>
  </si>
  <si>
    <t xml:space="preserve">Roof membrane GRP fibreglass roofing system on black felt underlay on 18mm thick timber plywood over on firring pieces  on 110mm insulation on vapour barrier on timber joists to structural engineer's details and specification; include for all trims and angles with unreinforced membrane laminate; All laid in accordance with manufacturer's instructions; Refer to specification &amp; Architects drawings and specification </t>
  </si>
  <si>
    <t xml:space="preserve">Roofing </t>
  </si>
  <si>
    <t>42C</t>
  </si>
  <si>
    <t xml:space="preserve">Exceeding 300mm wide; horizontal; complete </t>
  </si>
  <si>
    <t xml:space="preserve">Extra over for </t>
  </si>
  <si>
    <t>42D</t>
  </si>
  <si>
    <t>Forming upstand to walls; include for all DPC and lapped with lead flashing (e.m)</t>
  </si>
  <si>
    <t>Milled lead sheet; Code No. 5, 20mm lapped joints; stepped down over 20mm thick mastic asphalt upstand covering by 150mm min; include for all chases and mastics, treated with patination oil, laps to lead agreement board recommendations, as per Architects drawing 21-106-111 and specification</t>
  </si>
  <si>
    <t>Counter and Cover Flashings</t>
  </si>
  <si>
    <t>43A</t>
  </si>
  <si>
    <t>Cover flashings to pitched roof junction; 300-450mm girth; dressed under roof tiles; all lead to be treated with patination oil, include for all required mastics; all as per Architects drawings and specification</t>
  </si>
  <si>
    <t>43B</t>
  </si>
  <si>
    <t>Cover flashings to porch roof to wall junction; 300-450mm girth; dressed under roof tiles; all lead to be treated with patination oil, include for all required mastics; all as per Architects drawings and specification</t>
  </si>
  <si>
    <t xml:space="preserve">Forming vallyes; Lay strips exceeding 600mm wide centered on valleys and overlap with general roof underlay; Fix to raise tiling battens and lift roof tiles clear of trough tiles; Keep trough tile interlocks and water channels free of mortar; ensure for lead manufacturer recommended laps and dressing; all as per Architects drawings and specification section; as per Architects drawing 21-106-111 and specification H65 </t>
  </si>
  <si>
    <t>Valley flashings</t>
  </si>
  <si>
    <t>43C</t>
  </si>
  <si>
    <t>Girth 600-750mm</t>
  </si>
  <si>
    <t>Slate and tile coverings</t>
  </si>
  <si>
    <t>Selected flat concrete roof tiles with thin leading edge; 420 x 330mm, with smooth texture finish; manufacturer to contractors choice, samples to be submitted for approval; recommended nailing/clipping  requirements to be in compliance with I.C.P. 2:2002; fixed to 50 x 36mm treated SW battens at 200 c/c's &amp; counter battens; battens should comply with ICP2 or BS5534 and be of sawm softwood, no batten shall be less than 1200mm in length; they should be free of any sign of decay, insect attack, splits, shakes, knots or knot holes greater in size than one third of the width of the batten on Tyvec breathable felt which must comply with EN13859 W1 Class water penetration with 100mm horizontal laps minimum; Corotop  breathable membrane or similar approved NSAI membrane fitted as per manufacturers details on eaves fillet with eaves carrier or type 5U or equivalent UV stable/durable sarking felt all horizontal and vertical joints shall be taped and sealed with proprietary double sided tape; all installed in accordance with the manufacturers recommendations and as per Architects roof drawing and specification H65</t>
  </si>
  <si>
    <t>Coverings; sloping not exceeding 45 degrees</t>
  </si>
  <si>
    <t>43D</t>
  </si>
  <si>
    <t>Exceeding 300mm wide; Main roof</t>
  </si>
  <si>
    <t>44A</t>
  </si>
  <si>
    <t>Supply and install roof vent tiles to match roof finishes</t>
  </si>
  <si>
    <t>Dry hip ridge - concrete hip tile (angle to suit roof pitch), fixed with ring shank nails in accordance with manufacturers recommendations; weather tight roll membrane dressed over hip onto tiles fixed to hip batten with hip batten fixing straps; ridge tiles shall match the roof tiles and be fixed in accordance with manufactures instructions and as per Architects drawing 21-106-111 and specification H65</t>
  </si>
  <si>
    <t>Ridges</t>
  </si>
  <si>
    <t>44B</t>
  </si>
  <si>
    <t>Ridge tile; fixed to hip battens; angle to suit roof pitch</t>
  </si>
  <si>
    <t>Hipped tiles</t>
  </si>
  <si>
    <t>44C</t>
  </si>
  <si>
    <t>Hipped tile; fixed to hip battens; angle to suit roof pitch</t>
  </si>
  <si>
    <t>44D</t>
  </si>
  <si>
    <t>Ventilation strips to ridge tiles</t>
  </si>
  <si>
    <t>Continous dry verge system fixed in accordance with manufacturers details in compliance with BS 5534 requirements; manufacturer to Architects approval; as per specification H65</t>
  </si>
  <si>
    <t>Edge trims</t>
  </si>
  <si>
    <t>44E</t>
  </si>
  <si>
    <t>Raking to verges; complete</t>
  </si>
  <si>
    <t>Rafter Roll; 1000mm wide rafter roll at roof eaves to ensure a minimum 50mm air gap is provided to ensure ventilation to the roof space; fitted as per manufacturers instructions; all as per Architects Drawing 21-106-111 &amp; specification section H65</t>
  </si>
  <si>
    <t>Ventilators</t>
  </si>
  <si>
    <t>44F</t>
  </si>
  <si>
    <t>(52) DRAINAGE AND REFUSE DISPOSAL</t>
  </si>
  <si>
    <t>Rigid Sheet Coverings and Decking</t>
  </si>
  <si>
    <t>Black PVC moulded fascia with ventilated black PVC soffit, with soffit ventilation strip with fly screen and 25mm over fascia vent, ventilation strips to eaves &amp; verges and spaced at equal distance to achieve ventilation equivalent to 20mm by the length of the house; installed as per manufacturers recommendations and as per Architects specification</t>
  </si>
  <si>
    <t>Fascia &amp; Soffit</t>
  </si>
  <si>
    <t>46A</t>
  </si>
  <si>
    <t>Not Exceeding 300mm; horizontal</t>
  </si>
  <si>
    <t>46B</t>
  </si>
  <si>
    <t xml:space="preserve">Not Exceeding 300mm; sloping </t>
  </si>
  <si>
    <t>R - DRAINAGE</t>
  </si>
  <si>
    <t>Disposal Above Ground</t>
  </si>
  <si>
    <t>Rainwater gutters and downpipes; Seamless aluminium gutters and downpipes to BS EN 607 and BS EN 1462; kitemark certified; black powdercoated aluminium ogee profile gutters and 80mm diameter downpipes; including all fittings, brackets and accessories as required; all as per Architects roof drawing and specification R10</t>
  </si>
  <si>
    <t>Gutters</t>
  </si>
  <si>
    <t>46C</t>
  </si>
  <si>
    <t>Ogee profile gutters</t>
  </si>
  <si>
    <t>Extra over pipes on which they occur for</t>
  </si>
  <si>
    <t>46D</t>
  </si>
  <si>
    <t>Outlets</t>
  </si>
  <si>
    <t>46E</t>
  </si>
  <si>
    <t>Stopped ends</t>
  </si>
  <si>
    <t>Downpipes</t>
  </si>
  <si>
    <t>46F</t>
  </si>
  <si>
    <t>Downpipes 80mm dia.</t>
  </si>
  <si>
    <t>46G</t>
  </si>
  <si>
    <t>Swan neck projections</t>
  </si>
  <si>
    <t>46H</t>
  </si>
  <si>
    <t>Shoes</t>
  </si>
  <si>
    <t xml:space="preserve">(5-) PLUMBING AND HEATING </t>
  </si>
  <si>
    <t>M - MECHANICAL INSTALLATION</t>
  </si>
  <si>
    <t>48A</t>
  </si>
  <si>
    <t>1. The tenderer shall note that this Bill of Quantities is measured in accordance with the ARM 4 supplement 2 - Agreed Alternative Rules for the Measurement of Services Installlations</t>
  </si>
  <si>
    <t>48B</t>
  </si>
  <si>
    <t>2. The Tenderer is referred to the locational drawings, Architects, Engineers, Mechanical &amp; Electrical drawings, details, specifications, reports and all tender documentation accompanying this Bill of Quantities</t>
  </si>
  <si>
    <t>48C</t>
  </si>
  <si>
    <t>3. For preliminaries particulars, please refer to tender documentation</t>
  </si>
  <si>
    <t>48D</t>
  </si>
  <si>
    <t>4. All penetrations are deemed to include for sealing with airtightness tape and all required fireproofing.</t>
  </si>
  <si>
    <t>48E</t>
  </si>
  <si>
    <t>5. The Contractor is to allow for insulating all hot water pipework</t>
  </si>
  <si>
    <t>48F</t>
  </si>
  <si>
    <t>6. All heating pipework shall be copper tube/PEX piping or similar to comply with BS 2871 with amendments and IS 238.</t>
  </si>
  <si>
    <t>48G</t>
  </si>
  <si>
    <t>7. The Contractor shall provide record documentation in accordance with Mechanical specification</t>
  </si>
  <si>
    <t>48H</t>
  </si>
  <si>
    <t xml:space="preserve">8. The Contractor shall commission all system installations and provide fully detailed schematics upon completion </t>
  </si>
  <si>
    <t>48J</t>
  </si>
  <si>
    <t>9. All installation are to be pressure tested in accordance with Service Engineers Specification</t>
  </si>
  <si>
    <t>48K</t>
  </si>
  <si>
    <t>10.The Contractor is to provide 2 number hard copies and 1 number electronic copy of the O&amp;M manuals</t>
  </si>
  <si>
    <t>48L</t>
  </si>
  <si>
    <t>11. Quarter turn isolation valves must be installed by the contractor to allow for all items of plant and equipment to be easily isolated for removal</t>
  </si>
  <si>
    <t>48M</t>
  </si>
  <si>
    <t>12. The Mechanical contractor shall include for the flushing and chemical cleaning of the complete LPHW heating system</t>
  </si>
  <si>
    <t>48N</t>
  </si>
  <si>
    <t>14. The Specialist shall allow for photographing the mechanical installation on a bi-weekly basis for records. These photographs shall be detailed in a weekly report, which highlights what works were carried out and shall include photographic evidence of that work.  These reports shall be submitted to the Building Specialist on a bi-weekly basis for inclusion in the progress report.  These reports shall be signed and witnessed by the Building Specialist. At the end of the project, the Specialist shall include a copy of these reports in the Operation and Maintenance Manual all as per Service Engineers drawings</t>
  </si>
  <si>
    <t>49A</t>
  </si>
  <si>
    <t>15. Ventilation systems are to be installed in Accordance with Part F of the current building regulations</t>
  </si>
  <si>
    <t>note</t>
  </si>
  <si>
    <t>49B</t>
  </si>
  <si>
    <t>16. The Contractor shall include for a warranty period of 12 months for all plant &amp; materials from Practical Completion.</t>
  </si>
  <si>
    <t>49C</t>
  </si>
  <si>
    <t>17. The Contractor will be required to provide / sign all certification including all BCar certification for the installation works only.</t>
  </si>
  <si>
    <t xml:space="preserve">(50) SITE SERVICES INSTALLATION </t>
  </si>
  <si>
    <t>Mains cold water supply</t>
  </si>
  <si>
    <t>Mains cold water in accordance with Mechanical drawing 22-110-53-00-A and specification section 1.6</t>
  </si>
  <si>
    <t>Accesories associated with primary equipment</t>
  </si>
  <si>
    <t>49D</t>
  </si>
  <si>
    <t>Valves; Isolation valve on mains supply; 25mm diameter pipework; complete</t>
  </si>
  <si>
    <t>Meters</t>
  </si>
  <si>
    <t>49E</t>
  </si>
  <si>
    <t>External water meter on incoming supply</t>
  </si>
  <si>
    <t>Stopcock</t>
  </si>
  <si>
    <t>49F</t>
  </si>
  <si>
    <t>Stopcock to be provided for local isolation on incoming MWS under sink. Tee after for MWS to CWST in attic</t>
  </si>
  <si>
    <t>Mains cold water supply in accordance with the drawings and specifications; Distribution system; connected to the mains; All pipework to be insulated as per regulations; ; All as per Mechanical drawing 22-110-53-00-A and specification section 1.6</t>
  </si>
  <si>
    <t>Pipework</t>
  </si>
  <si>
    <t>49G</t>
  </si>
  <si>
    <t>25mm diameter, complete</t>
  </si>
  <si>
    <t>Testing as per Mechanical specification schedule</t>
  </si>
  <si>
    <t>49H</t>
  </si>
  <si>
    <t xml:space="preserve">Water pressure test </t>
  </si>
  <si>
    <t>49J</t>
  </si>
  <si>
    <t>Chlorination test</t>
  </si>
  <si>
    <t>49K</t>
  </si>
  <si>
    <t xml:space="preserve">Bacteriological test </t>
  </si>
  <si>
    <t>49L</t>
  </si>
  <si>
    <t>Any Other Item required to deliver complete Cold water supply Installation</t>
  </si>
  <si>
    <t>(51) HEATING INSTALLATION</t>
  </si>
  <si>
    <t>Heating centre</t>
  </si>
  <si>
    <t>Heating installation in accordance with Mechanical drawing 22-110-56-00-A and specification section 1.5</t>
  </si>
  <si>
    <t>Primary Equipment</t>
  </si>
  <si>
    <t>50A</t>
  </si>
  <si>
    <t>Panasonic ASHP 7kW Monoblock L Series WH-WGO7LE5; Supply, installation and commission of new air source heat pump fully sealed system, pipework, valves, expansion vessel, fittings, controls and insulation; The contractor is to include for comissioning of same and in accordance to Mechanical Services schedule and drawings</t>
  </si>
  <si>
    <t>50B</t>
  </si>
  <si>
    <t xml:space="preserve">Panasonic Cylinder WH-ADCO509L3E5 litre hot water storage unit; Supply, installation and comission of new system </t>
  </si>
  <si>
    <t>Accessories associated with primary equipment</t>
  </si>
  <si>
    <t>50C</t>
  </si>
  <si>
    <t>Supply and fit fully sealed system approved Safety valves, double check isolation valves, 2 port motorized valves, and pressure gauges as required in full compliance with System requirements; as per Mechanical drawings</t>
  </si>
  <si>
    <t>50D</t>
  </si>
  <si>
    <t>Heat pump (EM) fitted with integral primary circulation pump; as per Mechanical specification, schedules and drawings</t>
  </si>
  <si>
    <t>50E</t>
  </si>
  <si>
    <t xml:space="preserve">Refrigerant pipework ducted underground from the external unit to the interior of the houses, rising internally as per drawings; Contractor will protect underground refrigerant pipework from water ingress shall be provided; allow for heavy insulation and shall be insulated with minimum 25mm Class O Lancaster Rubaflex or Armafle insulation or equal approved; Refrigerant pipework shall be installed, tested and commissioned to the manufactures recommendations as per Mechanical Services drawings and specification </t>
  </si>
  <si>
    <t>50F</t>
  </si>
  <si>
    <t>Controls; supply &amp; installation of controls as per Mechanical Specification Section 1.5</t>
  </si>
  <si>
    <t>50G</t>
  </si>
  <si>
    <t>Condensate pipework</t>
  </si>
  <si>
    <t>General</t>
  </si>
  <si>
    <t>50H</t>
  </si>
  <si>
    <t>Firepstopping in accordance with Service Engineers Specification and drawings</t>
  </si>
  <si>
    <t>50J</t>
  </si>
  <si>
    <t>Testing and Commissioning in accordance with Service Engineers Specification</t>
  </si>
  <si>
    <t>50K</t>
  </si>
  <si>
    <t>Builders work as part of the installation</t>
  </si>
  <si>
    <t>50L</t>
  </si>
  <si>
    <t>As built drawings in accordance with Services Specification</t>
  </si>
  <si>
    <t>51A</t>
  </si>
  <si>
    <t>Any other Item required to deliver complete installation</t>
  </si>
  <si>
    <t>Compact K2/K3 Stelrad radiators to be installed; Radiators outputs to be in accordance with BS EN 442; All radiators to be fitted with thermostatic radiators valves; All radiators and trench heater details and dimensions to be checked and confirmed prior to ordering; All radiators in public areas to have LST covers; All as per Mechanical drawing 22-110-56-A, specification section 1.4 and radiator schedule</t>
  </si>
  <si>
    <t>Terminal equipment and fittings</t>
  </si>
  <si>
    <t>51B</t>
  </si>
  <si>
    <t>Radiator reference RAD-01; 1800mm long; Output 600 W</t>
  </si>
  <si>
    <t>51C</t>
  </si>
  <si>
    <t>Radiator reference RAD-08; 600mm long; Output 600 W</t>
  </si>
  <si>
    <t>51D</t>
  </si>
  <si>
    <t>Radiator reference RAD-05; 900mm long; Output 600 W</t>
  </si>
  <si>
    <t>51E</t>
  </si>
  <si>
    <t>Radiator reference RAD-07; 700mm long; Output 600 W</t>
  </si>
  <si>
    <t>51F</t>
  </si>
  <si>
    <t>Radiator reference RAD-09; 500mm long; Output 600 W</t>
  </si>
  <si>
    <t>51G</t>
  </si>
  <si>
    <t>Radiator reference RAD-10; 400mm long; Output 600 W</t>
  </si>
  <si>
    <t>51H</t>
  </si>
  <si>
    <t>Towel Radiator reference TR-01; 450mm long; Output 755W</t>
  </si>
  <si>
    <t>51J</t>
  </si>
  <si>
    <t>Towel Radiator reference TR-03; 600mm long; Output 1199W</t>
  </si>
  <si>
    <t>Equipment associated with terminal equipment and fittings</t>
  </si>
  <si>
    <t>51K</t>
  </si>
  <si>
    <t>Supply and fit 8 port manifold to incorporate Thermal actuators and flow meters with an integrated pump.; as required  in full compliance with System requirements; as per Mechanical specification and drawings; Refer to drawings for proposed Manifold locations; please confirm the exact location on site with the Builder &amp; Architect; all as per Mechanical schedules and drawings</t>
  </si>
  <si>
    <t>51L</t>
  </si>
  <si>
    <t>Supply and fit Thermostatic radiator valves; all as per Mechanical drawings and Specification</t>
  </si>
  <si>
    <t>All heating pipe work at radiators and underfloor heating shall refer to manufacturers instructions and requirements when installing all equipment. Exact details for all equipment to be agreed with engineer prior to installation.The relevant clauses of the General Specification shall apply.  This Contractor shall include for all brackets, supports, sleeves, fixings etc. All radiators to be fitted with thermostatic radiator valves, 28mm diameter flow and return connections to all radiators unless otherwise stated, All as per Mechanical drawing 22-110-56-00-A and specification section 1.4 &amp; 1.5</t>
  </si>
  <si>
    <t>Distribution System</t>
  </si>
  <si>
    <t>51M</t>
  </si>
  <si>
    <t>Supply and fit flow and return 28mm diameter pipework to radiators</t>
  </si>
  <si>
    <t>Insulation to pipework</t>
  </si>
  <si>
    <t>52A</t>
  </si>
  <si>
    <t xml:space="preserve">Complete as per Mechanical Specification </t>
  </si>
  <si>
    <t>Sleeves</t>
  </si>
  <si>
    <t>52B</t>
  </si>
  <si>
    <t>Where pipework passes through walls or floors, which are required to be fire resisting, or cavity barrier, should meet appropriate provisions proprietary seals (any pipe diameter) provide a proprietary sealing system which has been shown by test to maintain the fire resistance of the wall floor or cavity barrier</t>
  </si>
  <si>
    <t>52C</t>
  </si>
  <si>
    <t xml:space="preserve">All pipework feeding radiators shall have a protective sleeve finish prior to final connection of radiators </t>
  </si>
  <si>
    <t>52D</t>
  </si>
  <si>
    <t>Full commisioning of the heat pump unit by the Suppliers commisioning Engineer, a copy of the final commisioning certificate shall be submitted to the Engineers; in full compliance with Mechanical drawings and specification</t>
  </si>
  <si>
    <t>52E</t>
  </si>
  <si>
    <t>Pressure testing all heating and water services pipework as per Mechanical drawings and specification</t>
  </si>
  <si>
    <t>52F</t>
  </si>
  <si>
    <t>Any Other Item required to deliver complete Heating Installation</t>
  </si>
  <si>
    <t>(52) DRAINAGE INSTALLATION</t>
  </si>
  <si>
    <t>Supply and Install the above ground soils and waste installation</t>
  </si>
  <si>
    <t>Installation in full accordance with Mechanical drawing 22-110-52-00-A and specification section 1.7</t>
  </si>
  <si>
    <t>Soil water wastes; in ducts; recommended supports and jointing in running lengths</t>
  </si>
  <si>
    <t>52G</t>
  </si>
  <si>
    <t xml:space="preserve">110mm waste pipe from WC to connect to builders upstand </t>
  </si>
  <si>
    <t>52H</t>
  </si>
  <si>
    <t xml:space="preserve">32mm waste pipe from WHB to connect to builders upstand </t>
  </si>
  <si>
    <t>52J</t>
  </si>
  <si>
    <t xml:space="preserve">32mm waste pipe from Sink to connect to builders upstand </t>
  </si>
  <si>
    <t>52K</t>
  </si>
  <si>
    <t xml:space="preserve">40mm waste pipe from Dishwasher to connect to builders upstand </t>
  </si>
  <si>
    <t>52L</t>
  </si>
  <si>
    <t xml:space="preserve">40mm waste pipe from Washer to connect to builders upstand </t>
  </si>
  <si>
    <t>52M</t>
  </si>
  <si>
    <t>40mm waste pipe from Bath to connect to soil vent pipe</t>
  </si>
  <si>
    <t>52N</t>
  </si>
  <si>
    <t>110mm waste pipe from WC to connect to SVP</t>
  </si>
  <si>
    <t>52P</t>
  </si>
  <si>
    <t>40mm waste pipe from shower to connect to SVP</t>
  </si>
  <si>
    <t>53A</t>
  </si>
  <si>
    <t>32mm waste pipe from WHB to connect to SVP</t>
  </si>
  <si>
    <t>53B</t>
  </si>
  <si>
    <t>110mm builders upstand to BIGT</t>
  </si>
  <si>
    <t>53C</t>
  </si>
  <si>
    <t>110mm builders upstand to AJ</t>
  </si>
  <si>
    <t>53D</t>
  </si>
  <si>
    <t xml:space="preserve">110mm SVP to attic </t>
  </si>
  <si>
    <t>53E</t>
  </si>
  <si>
    <t xml:space="preserve">32mm waste pipe overflow from CWS tank </t>
  </si>
  <si>
    <t>Terminal equipment and fittings: installation of free issue sanitary ware</t>
  </si>
  <si>
    <t>53F</t>
  </si>
  <si>
    <t>Installation of WHB</t>
  </si>
  <si>
    <t>53G</t>
  </si>
  <si>
    <t>Installation of Worktop sinks</t>
  </si>
  <si>
    <t>53H</t>
  </si>
  <si>
    <t>Installation of WC's</t>
  </si>
  <si>
    <t>53J</t>
  </si>
  <si>
    <t>Installation of Dish Washers</t>
  </si>
  <si>
    <t>53K</t>
  </si>
  <si>
    <t xml:space="preserve">Installation of Bath </t>
  </si>
  <si>
    <t>53L</t>
  </si>
  <si>
    <t>Installation of Shower Screen</t>
  </si>
  <si>
    <t>53M</t>
  </si>
  <si>
    <t>Installation of Shower Electric</t>
  </si>
  <si>
    <t>53N</t>
  </si>
  <si>
    <t>Installation of Shower Thermostatic</t>
  </si>
  <si>
    <t>Accesories associated with terminal equipment and fittings</t>
  </si>
  <si>
    <t>53P</t>
  </si>
  <si>
    <t>Final connections and traps to WHBs</t>
  </si>
  <si>
    <t>53Q</t>
  </si>
  <si>
    <t>Final connections and traps to Worktop Sinks</t>
  </si>
  <si>
    <t>53R</t>
  </si>
  <si>
    <t>Final connections and traps to WCs</t>
  </si>
  <si>
    <t>53S</t>
  </si>
  <si>
    <t>Final connections and traps to Dishwashers</t>
  </si>
  <si>
    <t>53T</t>
  </si>
  <si>
    <t>Final connections and traps to Shower</t>
  </si>
  <si>
    <t>53U</t>
  </si>
  <si>
    <t>Final connections and traps to Bath</t>
  </si>
  <si>
    <t>Distibution systems pipework</t>
  </si>
  <si>
    <t>53V</t>
  </si>
  <si>
    <t>Pipework; 110mm diameter; as per Mechanical drawing 22-110-52-00-A</t>
  </si>
  <si>
    <t>53W</t>
  </si>
  <si>
    <t>Pipework; 40mm diameter; as per Mechanical drawing 22-110-52-00-A</t>
  </si>
  <si>
    <t>53X</t>
  </si>
  <si>
    <t>Pipework; 32mm diameter; as per Mechanical drawing 22-110-52-00-A</t>
  </si>
  <si>
    <t>Insulation</t>
  </si>
  <si>
    <t>54A</t>
  </si>
  <si>
    <t>54B</t>
  </si>
  <si>
    <t>Fire collars</t>
  </si>
  <si>
    <t>54C</t>
  </si>
  <si>
    <t xml:space="preserve">Testing in accordance with Mechanical Specification </t>
  </si>
  <si>
    <t>54D</t>
  </si>
  <si>
    <t>As built drawings</t>
  </si>
  <si>
    <t>54E</t>
  </si>
  <si>
    <t>54F</t>
  </si>
  <si>
    <t xml:space="preserve">Firestopping including fire collars as per mechanical specification </t>
  </si>
  <si>
    <t>54G</t>
  </si>
  <si>
    <t>Any Other Item required to deliver complete Installation</t>
  </si>
  <si>
    <t>(53) WATER INSTALLATION</t>
  </si>
  <si>
    <t>54H</t>
  </si>
  <si>
    <t>1.  All cold and above ground mains water pipework shall be copper tube to comply with BS 2871 with amendments and IS 238 and be fabricated from hard copper tubing to IS EN 1057: 2006.</t>
  </si>
  <si>
    <t>54J</t>
  </si>
  <si>
    <t>2. The contractor shall include for all brackets and supports to ensure the system is satisfactorily supported</t>
  </si>
  <si>
    <t>54K</t>
  </si>
  <si>
    <t>3. This contractor shall include for all isolating valves in the positions indicated.  All isolating valves shall be gunmetal full way gate valve copper x copper to B.S. 5154/S Yorkshire or equal and prior approved.</t>
  </si>
  <si>
    <t>54L</t>
  </si>
  <si>
    <t>4. Pipework shall be sized in accordance with CIBSE guides and codes of practice with a maximum pressure drop of 200pa per meter length and/or a maximum velocity of 1.5m/s.</t>
  </si>
  <si>
    <t>Hot and cold water installation</t>
  </si>
  <si>
    <t>Supply and Install Hot and Cold water installation in accordance with Mechanical drawing 22-110-52-00-A and Specification Section 1.6</t>
  </si>
  <si>
    <t>Primary equipment</t>
  </si>
  <si>
    <t>54M</t>
  </si>
  <si>
    <t>Provide and install 400L LOFT tank, format 30 cold water storage tank, wit bar submersible pump; 1700 x 810 x 800mm high; to include jacket and controller, 55kg empty, 450kg full, format kit, screened overflow, air vent, insulated jacket and drip tray; as per Mechanical and Specification</t>
  </si>
  <si>
    <t>55A</t>
  </si>
  <si>
    <t>Isolation valve to Cold water storage inlet 15mm diameter; complete</t>
  </si>
  <si>
    <t>55B</t>
  </si>
  <si>
    <t>Isolation valve to Sanitary fittings; complete</t>
  </si>
  <si>
    <t>55C</t>
  </si>
  <si>
    <t>Isolation valve to Kitchen fittings; complete</t>
  </si>
  <si>
    <t>55D</t>
  </si>
  <si>
    <t>Valves; Drain Cock</t>
  </si>
  <si>
    <t>Distribution system</t>
  </si>
  <si>
    <t>55E</t>
  </si>
  <si>
    <t>Refer to detailed drawings and specification for; assembly and component details; connections to electrical equipment bonding; kind and quality of material, tests; jointing; support and certification / testing</t>
  </si>
  <si>
    <t>Mains pipework; All mains water services pipe work, hot and cold; All as per Mechanical drawing 22-110-52-00-A and specification section 1.6</t>
  </si>
  <si>
    <t>22mm pipework; compression joints in the running length in standard copper clips at 1000mm centres with brass screws to backgrounds requiring plugging</t>
  </si>
  <si>
    <t>55F</t>
  </si>
  <si>
    <t>Hot and cold supplies to WHBs</t>
  </si>
  <si>
    <t>55G</t>
  </si>
  <si>
    <t>Cold suppy to Dishwasher</t>
  </si>
  <si>
    <t>55H</t>
  </si>
  <si>
    <t>Cold supply to W.C.</t>
  </si>
  <si>
    <t>55J</t>
  </si>
  <si>
    <t>Hot and cold supplies to Kitchen Sink (cold supply connected to rising main)</t>
  </si>
  <si>
    <t>55K</t>
  </si>
  <si>
    <t>Hot and cold supplies to Showers/Baths</t>
  </si>
  <si>
    <t>28mm pipework; compression joints in the running length in standard copper clips at 1000mm centres with brass screws to backgrounds requiring plugging</t>
  </si>
  <si>
    <t>55L</t>
  </si>
  <si>
    <t>Cold supply from cold water storage to Heating Circuit</t>
  </si>
  <si>
    <t>Water temperature control</t>
  </si>
  <si>
    <t>55M</t>
  </si>
  <si>
    <t>Thermostatic blending/mixing valves to be installed at all hot water outlets, Showers, Baths Wash hand basins, Sinks etc. All hot water outlets to be provided with blended hot water at 41 degrees. Distance from the thermostatic mixing valve to outlet to be less than 1.5m</t>
  </si>
  <si>
    <t>All mains water services and cold feeds shall be insulated throughout</t>
  </si>
  <si>
    <t>56A</t>
  </si>
  <si>
    <t>All pipework to be insulated except for final runs to fittings at low level</t>
  </si>
  <si>
    <t>56B</t>
  </si>
  <si>
    <t>Identification of pipework in accordance with service Engineers drawings</t>
  </si>
  <si>
    <t>56C</t>
  </si>
  <si>
    <t>Pipe sleeves though walls, floors and the likes</t>
  </si>
  <si>
    <t>56D</t>
  </si>
  <si>
    <t>Fireproofing to be carried out in full accordance with service Engineers drawings and with manufacturers recommendation</t>
  </si>
  <si>
    <t>56E</t>
  </si>
  <si>
    <t>Testing as per specification</t>
  </si>
  <si>
    <t>56F</t>
  </si>
  <si>
    <t>56G</t>
  </si>
  <si>
    <t>(57) VENTILATION AND AIR CONDITIONING</t>
  </si>
  <si>
    <t>Notes</t>
  </si>
  <si>
    <t>56H</t>
  </si>
  <si>
    <t>1. System to achieve extract rates as noted on mechanical drawing</t>
  </si>
  <si>
    <t>Ventilation services</t>
  </si>
  <si>
    <t>Ventilation system in accordance with the drawings 22-110-57-00-A and specification 1.8</t>
  </si>
  <si>
    <t>56J</t>
  </si>
  <si>
    <t xml:space="preserve">Supply and install AERECO V4A premium acoustic extract fan (attic), all as per Mechanical drawings, schedule and specifications </t>
  </si>
  <si>
    <t>All accessories to the ventilation system to be manufacturer approved</t>
  </si>
  <si>
    <t>56K</t>
  </si>
  <si>
    <t>The Kitchen extract hood will be controlled by its own propriety controls supplied with the kitchen extract hood</t>
  </si>
  <si>
    <t>56L</t>
  </si>
  <si>
    <t>Controls</t>
  </si>
  <si>
    <t>56M</t>
  </si>
  <si>
    <t xml:space="preserve"> Aereco EHT 969 Kit to include; external grille, acoustic 125mm dia sleeve, insect filter and internal humidity sensitive grille</t>
  </si>
  <si>
    <t>No</t>
  </si>
  <si>
    <t>56N</t>
  </si>
  <si>
    <t>220 x 90 air brick vent</t>
  </si>
  <si>
    <t>57A</t>
  </si>
  <si>
    <t xml:space="preserve">Condensate traps on all extract ducts </t>
  </si>
  <si>
    <t>57B</t>
  </si>
  <si>
    <t>Fire dampers; dumas system installed in all fire walls</t>
  </si>
  <si>
    <t>57C</t>
  </si>
  <si>
    <t>Silencer valve to all supply valves as indicated</t>
  </si>
  <si>
    <t>57D</t>
  </si>
  <si>
    <t xml:space="preserve">Contractor to allow for spiral extract duct with rodent mesh at 45 degrees. Specification to be included in appliances schedule supplied by others </t>
  </si>
  <si>
    <t>Rigid or semi-rigid ductwork; Ductwork shall be constructed and erected such that the installation is free of wind noise and is completely airtight; All changes of ductwork directions in an installation shall permit easy unobstructed air flow and incorporate turning vanes; Ductwork bends and elbows shall be pre-fabricated type to DW144; Entire system to be installed in accordance with the manufacturer's instructions; Include for all grounds, supports and brackets; flexible ductwork shall only be used for connection to grills and fittings; all fittings to be manufacturer components or equal approved , silencers to be fitted to supply air, as per Mechanical  drawing 22-110-57-00-A and specification 1.8</t>
  </si>
  <si>
    <t>57E</t>
  </si>
  <si>
    <t xml:space="preserve">204 x 60 EA duct from kitchen/Dining to attic </t>
  </si>
  <si>
    <t>57F</t>
  </si>
  <si>
    <t xml:space="preserve">204 x 60 EA duct from WC &amp; Utility to attic </t>
  </si>
  <si>
    <t>57G</t>
  </si>
  <si>
    <t>125mm EA duct from Bathroom</t>
  </si>
  <si>
    <t>57H</t>
  </si>
  <si>
    <t>125mm EA duct from en-suite</t>
  </si>
  <si>
    <t>57J</t>
  </si>
  <si>
    <t>125mm EA duct to connect to roof tile vent</t>
  </si>
  <si>
    <t>57K</t>
  </si>
  <si>
    <t>150mm EA duct to connect to wall vent</t>
  </si>
  <si>
    <t xml:space="preserve">Extra over </t>
  </si>
  <si>
    <t>57L</t>
  </si>
  <si>
    <t>Boxing out as required; include for labours and materials including timber, plasterboard, skim, paint etc</t>
  </si>
  <si>
    <t>57M</t>
  </si>
  <si>
    <t>Ductwork insulation</t>
  </si>
  <si>
    <t>57N</t>
  </si>
  <si>
    <t>Fireproofing as per manufacturers recommendations and as per service Engineers specification</t>
  </si>
  <si>
    <t>57P</t>
  </si>
  <si>
    <t>Carry out all testing, commisioning and report in accordance with mechanical specification</t>
  </si>
  <si>
    <t>58A</t>
  </si>
  <si>
    <t xml:space="preserve">Provide operating and maintenance manuals </t>
  </si>
  <si>
    <t>58B</t>
  </si>
  <si>
    <t>58C</t>
  </si>
  <si>
    <t>58D</t>
  </si>
  <si>
    <t>Firestopping</t>
  </si>
  <si>
    <t>58E</t>
  </si>
  <si>
    <t>BUILDERS WORK IN CONNECTION WITH MECHANICAL INSTALLATION</t>
  </si>
  <si>
    <t xml:space="preserve">General </t>
  </si>
  <si>
    <t>58F</t>
  </si>
  <si>
    <t xml:space="preserve">Provide scaffolding to allow sub-contractor access to high level for installation of services and equipment for the full duration of the contract. </t>
  </si>
  <si>
    <t>58G</t>
  </si>
  <si>
    <t xml:space="preserve">Provide 110v electrical sockets outlets for use of hand tools by sub-contractor for the full duration of the contract. </t>
  </si>
  <si>
    <t>58H</t>
  </si>
  <si>
    <t xml:space="preserve">Provide temporary lighting for use by the sub-contractor for the full duration of the contract. </t>
  </si>
  <si>
    <t>58J</t>
  </si>
  <si>
    <t>Provide site offices, site amenity facilities and secure storage on site for sub-contractor</t>
  </si>
  <si>
    <t>58K</t>
  </si>
  <si>
    <t xml:space="preserve">Provide site communication lines. </t>
  </si>
  <si>
    <t>58L</t>
  </si>
  <si>
    <t xml:space="preserve">Provide attendance on sub-contractor as necessary in the delivery, unloading and positioning of items of equipment such as switchgear, containment, cabling, lighting etc. </t>
  </si>
  <si>
    <t>58M</t>
  </si>
  <si>
    <t>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t>
  </si>
  <si>
    <t>58N</t>
  </si>
  <si>
    <t xml:space="preserve">Provide planning, coordination and attendance on subcontractors and specialists for commissioning and demonstration of services. </t>
  </si>
  <si>
    <t>58P</t>
  </si>
  <si>
    <t xml:space="preserve">Fire seal all openings in fire rated compartment walls and ceiling void fire barriers </t>
  </si>
  <si>
    <t>58Q</t>
  </si>
  <si>
    <t>Set in place all items of mechanical plant for connection of electrical services.</t>
  </si>
  <si>
    <t>58R</t>
  </si>
  <si>
    <t xml:space="preserve">Seal all incoming ducts to prevent ingress of vermin </t>
  </si>
  <si>
    <t xml:space="preserve">Internal Mechanical Services Installation </t>
  </si>
  <si>
    <t>59A</t>
  </si>
  <si>
    <t>Builders work in connection with mechanical installation; cutting, chasing; making good floors, walls and the like</t>
  </si>
  <si>
    <t>MECHANICAL SERVICES INSTALLATION; GENERALLY</t>
  </si>
  <si>
    <t>INSPECTION, TESTING, COMMISSIONING &amp; HANDOVER</t>
  </si>
  <si>
    <t>In full accordance with mechanical specification and services drawings; 3 number copies of all drawings / documentation; All as per M&amp;Es Contractors Testing &amp; Commissioning Document</t>
  </si>
  <si>
    <t>59B</t>
  </si>
  <si>
    <t>Liaison with and co-ordination of the installation</t>
  </si>
  <si>
    <t>59C</t>
  </si>
  <si>
    <t>Site supervision, site facilities and waste disposal</t>
  </si>
  <si>
    <t>59D</t>
  </si>
  <si>
    <t>Inspection of installation, complete</t>
  </si>
  <si>
    <t>59E</t>
  </si>
  <si>
    <t>Final clean of installation, complete</t>
  </si>
  <si>
    <t>59F</t>
  </si>
  <si>
    <t>Testing installation, complete</t>
  </si>
  <si>
    <t>59G</t>
  </si>
  <si>
    <t>Commissioning installation, complete</t>
  </si>
  <si>
    <t>59H</t>
  </si>
  <si>
    <t>Operating &amp; maintenance (O&amp;M) manuals</t>
  </si>
  <si>
    <t>59J</t>
  </si>
  <si>
    <t>Installation Manuals</t>
  </si>
  <si>
    <t>59K</t>
  </si>
  <si>
    <t>Completion Certificates</t>
  </si>
  <si>
    <t>59L</t>
  </si>
  <si>
    <t>Calibration / test sheets</t>
  </si>
  <si>
    <t>59M</t>
  </si>
  <si>
    <t>Spare parts list</t>
  </si>
  <si>
    <t>59N</t>
  </si>
  <si>
    <t>As-built drawings</t>
  </si>
  <si>
    <t>59P</t>
  </si>
  <si>
    <t xml:space="preserve">Co-ordinated drawings </t>
  </si>
  <si>
    <t>59Q</t>
  </si>
  <si>
    <t xml:space="preserve">Client demonstration and handover </t>
  </si>
  <si>
    <t>59R</t>
  </si>
  <si>
    <t xml:space="preserve">Identification plates and labels </t>
  </si>
  <si>
    <t xml:space="preserve">(6-) ELECTRICAL SERVICES </t>
  </si>
  <si>
    <t>N - ELECTRICAL INSTALLATION</t>
  </si>
  <si>
    <t>61A</t>
  </si>
  <si>
    <t>The tenderer shall note that this Bill of Quantities is measured in accordance with the ARM 4 supplement 2 - Agreed Alternative Rules for the Measurement of Services Installlations</t>
  </si>
  <si>
    <t>61B</t>
  </si>
  <si>
    <t>The Tenderer is referred to the locational drawings, Architects, Engineers, Mechanical &amp; Electrical drawings, details, specifications, reports and all tender documentation accompanying this Bill of Quantities</t>
  </si>
  <si>
    <t>61C</t>
  </si>
  <si>
    <t>For preliminaries particulars, please refer to tender documentation</t>
  </si>
  <si>
    <t>61D</t>
  </si>
  <si>
    <t>All equipment shall be supplied , installed, inspected, tested, commisioned and set to work in alignment with the Building Regulations , ET 101 National rules for Electrical Installation, National standards and industry best practice.</t>
  </si>
  <si>
    <t>61E</t>
  </si>
  <si>
    <t>All electrical work must be in accordance with the Irish Building Regulations, Irish and British Standards, Local Authority Regulation and Codes of Practice</t>
  </si>
  <si>
    <t>61F</t>
  </si>
  <si>
    <t>Electrician to test and commision all installations and provide RECI or ECSSA Certificate on completion to certify that works have being carried out to ETCI standards</t>
  </si>
  <si>
    <t>61G</t>
  </si>
  <si>
    <t>All penetrations are deemed to include for sealing with grommets and  airtightness tape.</t>
  </si>
  <si>
    <t>61H</t>
  </si>
  <si>
    <t>The sub-contractor shall submit a manufacturers drawing of the proposed boards to the Engineer for approval prior to manufacture</t>
  </si>
  <si>
    <t>61J</t>
  </si>
  <si>
    <t>Working drawings to be provided as per Electrical Services drawings</t>
  </si>
  <si>
    <t>61K</t>
  </si>
  <si>
    <t>Record drawings to be provided as per Electrical Services drawings</t>
  </si>
  <si>
    <t>61L</t>
  </si>
  <si>
    <t>The Contractor shall include for a warranty period of 12 months for all plant &amp; materials from Practical Completion.</t>
  </si>
  <si>
    <t>61M</t>
  </si>
  <si>
    <t>The Contractor will be required to provide / sign all certification including all BC(A)R certification for the installation works only.</t>
  </si>
  <si>
    <t>61N</t>
  </si>
  <si>
    <t>The Contractor shall provide a letter of Compliance.</t>
  </si>
  <si>
    <t>61P</t>
  </si>
  <si>
    <t>The Contractor shall include for Collateral Warranty for the electrical installation services.</t>
  </si>
  <si>
    <t>LV INSTALLATIONS</t>
  </si>
  <si>
    <t>62A</t>
  </si>
  <si>
    <t>1. Socket outlet ring circuit wired using 2.5mm2 PVC cables and / or radial circuits wired using 4mm2 cables in trunking or conduit; Protection 30 RCD / MCB</t>
  </si>
  <si>
    <t>62B</t>
  </si>
  <si>
    <t>2. Power outlets to be wired to nearest distribution board</t>
  </si>
  <si>
    <t>Low Voltage switchgear</t>
  </si>
  <si>
    <t>Low voltage switchgear in accordance with Electrical drawings 22-110-62-00-A and specification section 8</t>
  </si>
  <si>
    <t>Equipment</t>
  </si>
  <si>
    <t>62C</t>
  </si>
  <si>
    <t>Supply and install consumer units; overall size 300mm x 150mm x 250mm high, located approx 1400 - 1800mm above finished floor level, include minimum 20% spare capacity for future circuits, Consumer Units shall be totally enclosed suitable for wall mounting in a surface manner with a minimum protection class of IP55 to IEC 144 and BS 5486 and in accordance with the ESB specification, consumer units and similar switchgear assemblies to have their enclosures manufactured from non-combustible material or to be enclosed in a cabinet or enclosure constructed of a non-combustible material</t>
  </si>
  <si>
    <t>62D</t>
  </si>
  <si>
    <t>Supply and install ESB meter; Standard E.S.B. type; fixing as recommended by manufacturer location as per Architects drawing</t>
  </si>
  <si>
    <t>62E</t>
  </si>
  <si>
    <t>Supply and install EIR box; Standard EIR type; fixing as recommended by manufacturer location as per Architects drawing</t>
  </si>
  <si>
    <t>62F</t>
  </si>
  <si>
    <t>Supply and install earth rod; in full accordance with service Engineers drawings and specification; complete</t>
  </si>
  <si>
    <t>Ductwork in accordance with Service Engineers drawings and specifications</t>
  </si>
  <si>
    <t xml:space="preserve">Ducts </t>
  </si>
  <si>
    <t>62G</t>
  </si>
  <si>
    <t>The complete supply and installation of recessed plastic cable conduits</t>
  </si>
  <si>
    <t>62H</t>
  </si>
  <si>
    <t>Testing in accordance with Service Engineers drawings</t>
  </si>
  <si>
    <t>62J</t>
  </si>
  <si>
    <t>Any other items required for complete installation not mentioned above</t>
  </si>
  <si>
    <t>Sub mains Cables</t>
  </si>
  <si>
    <t>Supply and install sub main cable from meter to consumer unit; sub main cable as per drawings; include for cable protection in full accordance with service Engineers drawings and specifications</t>
  </si>
  <si>
    <t>63A</t>
  </si>
  <si>
    <t>The complete supply of new sub main cable from ESB meter to new consumer distribution boards</t>
  </si>
  <si>
    <t>63B</t>
  </si>
  <si>
    <t>The complete installation, testing and commissioning of new sub main cable from ESB meter to new consumer Units</t>
  </si>
  <si>
    <t>Generally</t>
  </si>
  <si>
    <t>63C</t>
  </si>
  <si>
    <t>63D</t>
  </si>
  <si>
    <t>CABLE/LADDER/TRAY/TRUNKING INSTALLATION</t>
  </si>
  <si>
    <t>LV Tray</t>
  </si>
  <si>
    <t>63E</t>
  </si>
  <si>
    <t>Cable tray in accordance with the drawings and specifications</t>
  </si>
  <si>
    <t>63F</t>
  </si>
  <si>
    <t>LV Trunking</t>
  </si>
  <si>
    <t>63G</t>
  </si>
  <si>
    <t>Cable trunking in accordance with the drawings and specifications</t>
  </si>
  <si>
    <t>63H</t>
  </si>
  <si>
    <t>LIGHTING AND EMERGENCY LIGHTING INSTALLATIONS</t>
  </si>
  <si>
    <t>63J</t>
  </si>
  <si>
    <t>Lighting wiring 1.5mm2 PVC cable including earth, loop in method, no joints allowed; Protection 10A MCB Type B BS 3871</t>
  </si>
  <si>
    <t>63K</t>
  </si>
  <si>
    <t>All luminaries shall be subject to approval by client/ design team; The specialist shall allow for a cost and the relevant construction programme requirements for each type of luminaire specified herein</t>
  </si>
  <si>
    <t>63L</t>
  </si>
  <si>
    <t>External lighting wiring 2 x 2.5mm2 PVC cable controlled by photocell</t>
  </si>
  <si>
    <t>63M</t>
  </si>
  <si>
    <t xml:space="preserve">Electrical installation to comply with building regulations 2017 TGD B, fire safety volume 2 - dwelling houses </t>
  </si>
  <si>
    <t>63N</t>
  </si>
  <si>
    <t>The electrical contractor shall include for the supply, installation, test and commissioning of the entire lighting control system, including final testing and the commissioning of same</t>
  </si>
  <si>
    <t>Supply and install</t>
  </si>
  <si>
    <t>Lighting in accordance with Electrical drawings, lighting services, the quantity and position of light fittings to be agreed on site in consultation with the architect and or engineer; include conduit, testing, commisioning and all required for full working order installation; All as per Electrical Services drawing 22-110-63-00-A and specification 12</t>
  </si>
  <si>
    <t>Luminaires</t>
  </si>
  <si>
    <t>64A</t>
  </si>
  <si>
    <t>Lighting type A; Ceiling Rose Pendant Fitting</t>
  </si>
  <si>
    <t>64B</t>
  </si>
  <si>
    <t>Lighting type B; IP65 LED 'Eyelid' Bulkhead</t>
  </si>
  <si>
    <t>64C</t>
  </si>
  <si>
    <t>Lighting type C; IP44 LED Dome Ceiling Mounted Fitting</t>
  </si>
  <si>
    <t>64D</t>
  </si>
  <si>
    <t>Wiring points; complete</t>
  </si>
  <si>
    <t>64E</t>
  </si>
  <si>
    <t>External lighting wiring 2 x 2.5 sq. mm PVC cable. External lighting controlled by photocell as per Electrical Services drawing 22-110-63-00-A</t>
  </si>
  <si>
    <t>Lighting switches; MK Electric or equal and approved</t>
  </si>
  <si>
    <t>64F</t>
  </si>
  <si>
    <t xml:space="preserve">One way light switch </t>
  </si>
  <si>
    <t>64G</t>
  </si>
  <si>
    <t>Two way light switch 1 gang</t>
  </si>
  <si>
    <t>64H</t>
  </si>
  <si>
    <t xml:space="preserve">Two way light switch 2 gang </t>
  </si>
  <si>
    <t>64J</t>
  </si>
  <si>
    <t>Two way light switch 3 gang</t>
  </si>
  <si>
    <t>64K</t>
  </si>
  <si>
    <t xml:space="preserve">Pullcord </t>
  </si>
  <si>
    <t>64L</t>
  </si>
  <si>
    <t>64M</t>
  </si>
  <si>
    <t>Earthing and bonding</t>
  </si>
  <si>
    <t>64N</t>
  </si>
  <si>
    <t>Testing and Commissioning</t>
  </si>
  <si>
    <t>64P</t>
  </si>
  <si>
    <t>64Q</t>
  </si>
  <si>
    <t>Any other Item required to deliver complete lighting installation</t>
  </si>
  <si>
    <t>GENERAL SERVICES AND SMALL POWER INSTALLATIONS</t>
  </si>
  <si>
    <t>General Services Outlets</t>
  </si>
  <si>
    <t>Wall mounted Points in final sub-circuits in simple installations; cable, boxes, face plates and conduit installation; cable type and size all as 22-110-62-00-A &amp; 22-110-67-00-A  and specification section 10</t>
  </si>
  <si>
    <t>Power points</t>
  </si>
  <si>
    <t>65A</t>
  </si>
  <si>
    <t>Shaver socket c/w fluorescent light</t>
  </si>
  <si>
    <t>65B</t>
  </si>
  <si>
    <t xml:space="preserve">Twin USB socket outlet </t>
  </si>
  <si>
    <t>65C</t>
  </si>
  <si>
    <t xml:space="preserve">Twin socket outlet </t>
  </si>
  <si>
    <t>65D</t>
  </si>
  <si>
    <t xml:space="preserve">Single socket outlet </t>
  </si>
  <si>
    <t>65E</t>
  </si>
  <si>
    <t xml:space="preserve">Double pole cooker isolator c/w neon light </t>
  </si>
  <si>
    <t>65F</t>
  </si>
  <si>
    <t xml:space="preserve">Fused spur </t>
  </si>
  <si>
    <t>65G</t>
  </si>
  <si>
    <t xml:space="preserve">Ventilation booster switch </t>
  </si>
  <si>
    <t>65H</t>
  </si>
  <si>
    <t xml:space="preserve">Ventilation fault indicator light </t>
  </si>
  <si>
    <t>65J</t>
  </si>
  <si>
    <t>Cooker Connection Unit 45A</t>
  </si>
  <si>
    <t>65K</t>
  </si>
  <si>
    <t xml:space="preserve">Wall Temperature Thermostat </t>
  </si>
  <si>
    <t>65L</t>
  </si>
  <si>
    <t>Test/Hush locate switch</t>
  </si>
  <si>
    <t>Isolator of type (MK K5215 CK WHI) or similar or approved. The contractor shall leave a 2m long flex for connection by others the end of this cable shall be mechanically protect to prevent live cable being exposed; as per Electrical drawing 22-110-62-00-A and specification section 10</t>
  </si>
  <si>
    <t>Isolators</t>
  </si>
  <si>
    <t>65M</t>
  </si>
  <si>
    <t>Single phase isolator 25A</t>
  </si>
  <si>
    <t>65N</t>
  </si>
  <si>
    <t>Single phase isolator 32A</t>
  </si>
  <si>
    <t>Wiring as per Electrical drawings</t>
  </si>
  <si>
    <t>65P</t>
  </si>
  <si>
    <t>65Q</t>
  </si>
  <si>
    <t>65R</t>
  </si>
  <si>
    <t>65S</t>
  </si>
  <si>
    <t>66A</t>
  </si>
  <si>
    <t>66B</t>
  </si>
  <si>
    <t>66C</t>
  </si>
  <si>
    <t>66D</t>
  </si>
  <si>
    <t>66E</t>
  </si>
  <si>
    <t>66F</t>
  </si>
  <si>
    <t>66G</t>
  </si>
  <si>
    <t>Wiring to Isolators</t>
  </si>
  <si>
    <t>66H</t>
  </si>
  <si>
    <t>66J</t>
  </si>
  <si>
    <t>Mechanical installation</t>
  </si>
  <si>
    <t>Final Sub-Circuits</t>
  </si>
  <si>
    <t xml:space="preserve">Supply and install; include supply, chasing, containment, cabling and connections; as per Mechanical drawing 22-110-57-00-A &amp; 22-110-52-00-A and specification </t>
  </si>
  <si>
    <t>Power points; mechanical</t>
  </si>
  <si>
    <t>66K</t>
  </si>
  <si>
    <t>Supply and install Extractor fans/cooker hood</t>
  </si>
  <si>
    <t>66L</t>
  </si>
  <si>
    <t>Heat pump; complete with 20A fused spur</t>
  </si>
  <si>
    <t>66M</t>
  </si>
  <si>
    <t xml:space="preserve">Heat pump controller; complete  </t>
  </si>
  <si>
    <t>66N</t>
  </si>
  <si>
    <t>Power supply to motorised valves; complete</t>
  </si>
  <si>
    <t>66P</t>
  </si>
  <si>
    <t>Power supply to manifolds</t>
  </si>
  <si>
    <t>66Q</t>
  </si>
  <si>
    <t>Any other item</t>
  </si>
  <si>
    <t>66R</t>
  </si>
  <si>
    <t>Wiring points</t>
  </si>
  <si>
    <t>FIRE  SAFETY</t>
  </si>
  <si>
    <t>66S</t>
  </si>
  <si>
    <t>Fire alarm devices to be wired using PH120 standard cable in accordance with I.S. 3218:2013; Cables shall be clipped using stainless steel clips at maximum of one meter centers</t>
  </si>
  <si>
    <t>67A</t>
  </si>
  <si>
    <t>Electrical services installation to comply with E.T.C.I. Rules : I.S. 10101:2020</t>
  </si>
  <si>
    <t>67B</t>
  </si>
  <si>
    <t>Fire alarm installation to comply with I.S. 3218:2013 + A1:20219L1 / L2 / L3</t>
  </si>
  <si>
    <t>67C</t>
  </si>
  <si>
    <t>Fire alarm system wiring 1.5mm2 "Enchanced" 2hr Fireuf or equal and approved, surface clipped, concealed where possible. Dedicated power supply 2 x 2.5mm2 "Enchanced" 2 hour Firetuf or equal and approved. Protection 10A MCB, colour coded red, labeled : "FIRE ALARM - DO NOT SWITCH OFF"</t>
  </si>
  <si>
    <t>67D</t>
  </si>
  <si>
    <t>Sound levels should be checked on site to ensure that 65dBA or 5dBA greater than the ambient in all areas in the building is achieved, with the exception of apartments, where sound levels at the bed head should be 75dBA</t>
  </si>
  <si>
    <t>The contractor shall supply and install an LD2 grade C self-contained mains powered fire alarm equipment in each dwelling complete with rechargeable Lithium battery back-up smoke detector or heat detector in all rooms indicated on the attached plans. The detectors shall be linked so that activation of any detector will activate all alarm sounders; The fire alarm installation shall be carried out in accordance with Irish Standards IS 3218. Code of Practice for installation and servicing fire detection and alarm systems in buildings. The wiring to the detectors shall be carried out using 1.5-sq mm PVC/PVC PH120 rated cable with a RED outer sheath or distinguishing coloured outer sheath and shall be protected by an MCB of rating not greater than 5A; All as per Electrical Services Drawing 22-110-67-00-A and Specification Section 14</t>
  </si>
  <si>
    <t>Fire detection</t>
  </si>
  <si>
    <t>67E</t>
  </si>
  <si>
    <t>Optical type smoke detectors, where indicated, shall be Ei 166RC with built in sounder or equal and approved.</t>
  </si>
  <si>
    <t>67F</t>
  </si>
  <si>
    <t>Ionisation type smoke detectors, where indicated, shall be Ei 166RC with built in sounder or equal and approved.</t>
  </si>
  <si>
    <t>67G</t>
  </si>
  <si>
    <t>Heat detectors, where indicated, shall be Ei 164RC with built in sounder or equal and approved.</t>
  </si>
  <si>
    <t>67H</t>
  </si>
  <si>
    <t>Any other fire alarm equipment</t>
  </si>
  <si>
    <t>67J</t>
  </si>
  <si>
    <t>Commisioning</t>
  </si>
  <si>
    <t>Fire Alarm cabling in accordance with the drawings and Specification</t>
  </si>
  <si>
    <t>Cabling</t>
  </si>
  <si>
    <t>67K</t>
  </si>
  <si>
    <t>68A</t>
  </si>
  <si>
    <t>Any other Item required to deliver complete installation of Fire Safety services Installation</t>
  </si>
  <si>
    <t>COMMUNICATION SERVICES INSTALLATION</t>
  </si>
  <si>
    <t>The contractor shall supply and install a complete CAT6 cabling installation for use with telephone services or equal; The Contractor shall include for the wiring of the data outlets as indicated on the drawings; All data outlets shall be MK type only (MK K182+KS844+2No:K186 WHI) or similar or approved; All as per Electrical drawings 22-110-62-00-A and specification section 15</t>
  </si>
  <si>
    <t>Incoming TV services</t>
  </si>
  <si>
    <t>68B</t>
  </si>
  <si>
    <t xml:space="preserve">TV outlet </t>
  </si>
  <si>
    <t>68C</t>
  </si>
  <si>
    <t>Single IT/ Data CAT 6 Point</t>
  </si>
  <si>
    <t>Earthing and Bonding</t>
  </si>
  <si>
    <t xml:space="preserve">Earthing and Bonding in accordance with the Architects Specification, Architects drawings, Electrical drawings and Specification </t>
  </si>
  <si>
    <t>Earthing and Bonding installation</t>
  </si>
  <si>
    <t>68D</t>
  </si>
  <si>
    <t>68E</t>
  </si>
  <si>
    <t>Commissioning</t>
  </si>
  <si>
    <t>ACCESS CONTROL</t>
  </si>
  <si>
    <t>Security services</t>
  </si>
  <si>
    <t>The contractor shall supply and install a stainless steel anti-vandal type access control system to the front doors of each house; These systems shall be linked to access control gates; They shall include audio intercom and door release units in each apartment; include supply, chasing, containment, cabling and connections; all as per Electrical drawings 22-110-62-00-A and specification section 16</t>
  </si>
  <si>
    <t xml:space="preserve">Access control </t>
  </si>
  <si>
    <t>68F</t>
  </si>
  <si>
    <t>Doorbell</t>
  </si>
  <si>
    <t>68G</t>
  </si>
  <si>
    <t>Doorbell sounder</t>
  </si>
  <si>
    <t>Access control cabling in accordance with the drawings and specification</t>
  </si>
  <si>
    <t>69A</t>
  </si>
  <si>
    <t>69B</t>
  </si>
  <si>
    <t>Any other Item required to deliver complete installation of access control system services Installation</t>
  </si>
  <si>
    <t>BUILDERS WORK IN CONNECTION WITH ELECTRICAL INSTALLATION</t>
  </si>
  <si>
    <t>69C</t>
  </si>
  <si>
    <t>Provide scaffolding to allow sub-contractor access to high level for installation of services and equipment for the full duration of the contract.</t>
  </si>
  <si>
    <t>69D</t>
  </si>
  <si>
    <t>69E</t>
  </si>
  <si>
    <t>69F</t>
  </si>
  <si>
    <t>69G</t>
  </si>
  <si>
    <t>69H</t>
  </si>
  <si>
    <t>69J</t>
  </si>
  <si>
    <t xml:space="preserve">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 </t>
  </si>
  <si>
    <t>69K</t>
  </si>
  <si>
    <t>69L</t>
  </si>
  <si>
    <t>69M</t>
  </si>
  <si>
    <t xml:space="preserve">Set in place all items of mechanical plant for connection of electrical services. </t>
  </si>
  <si>
    <t>69N</t>
  </si>
  <si>
    <t xml:space="preserve">Internal Electrical Services Installation-Typical unit </t>
  </si>
  <si>
    <t>70A</t>
  </si>
  <si>
    <t>Builders work in connection with Electrical installation; cutting, chasing; making good floors, walls and the like</t>
  </si>
  <si>
    <t>SUNDRIES AND BUILDERS WORKS</t>
  </si>
  <si>
    <t>General sundry requirements</t>
  </si>
  <si>
    <t>Testing and commissioning;Providing operation and maintenance manuals, certificates, list of suppliers, training and as-built drawings; to the satisfaction of the Architect, Engineer and relevant local utility suppliers; All as per M&amp;Es Contractors Testing &amp; Certification Document</t>
  </si>
  <si>
    <t>70B</t>
  </si>
  <si>
    <t>Mains installation</t>
  </si>
  <si>
    <t>70C</t>
  </si>
  <si>
    <t>Heating installation</t>
  </si>
  <si>
    <t>70D</t>
  </si>
  <si>
    <t>Bonding installation</t>
  </si>
  <si>
    <t>70E</t>
  </si>
  <si>
    <t>Ventilation installation</t>
  </si>
  <si>
    <t>70F</t>
  </si>
  <si>
    <t>Power installation</t>
  </si>
  <si>
    <t>70G</t>
  </si>
  <si>
    <t>Lighting installation</t>
  </si>
  <si>
    <t>70H</t>
  </si>
  <si>
    <t>Telephone installation</t>
  </si>
  <si>
    <t>70J</t>
  </si>
  <si>
    <t>Television installation</t>
  </si>
  <si>
    <t>70K</t>
  </si>
  <si>
    <t>(73) CULINARY FITTINGS</t>
  </si>
  <si>
    <t>T - FITTINGS</t>
  </si>
  <si>
    <t>Fittings, Equipment and Furniture</t>
  </si>
  <si>
    <t>Carcass of all kitchen units shall be manufactured with 18mm thick MFC core board to BS 312 Type P3 moisture resistant chipboard throughout, all pre-bored and screw fixed. it shall be mounted on adjustable legs. Doors shall be 18mm solid wood effect/cream superpan cabinets with soft closing hinges; kickers/plinth in matching colour with matching cornice and pelmets; drawer unit to have three Blum metal box drawers, epoxy coated, with P3 15mm moisture resistant bottoms; metal box drawers to have metal to three sides; 40mm laminated high pressure worktop to selected colour; back panel shall be screw fixed and removable from the front to facilitate the installation of plumbing pipes; brushed stainless steel D - handles to all doors; all end units to be finished with side panel to match selected door colour; kitchen frontage to have minimum of 15 year guarantee; Include for all aluminium trims at ends and corner joints, cooker hood to be as per general specification, wall shall be tiled (tiles to be approved on site) from top of counter units to bottom of wall hung units (e.m); the layout of kitchen units as per proposed plan, stainless steel kitchen sink to be plumbed with potable water; Supply hot feed to kitchen sink, include for worktops, trims, etc; approval of kitchen appearance to be obtained before proceeding; as per Architects specification and drawing 21-106-505 and specification N11</t>
  </si>
  <si>
    <t>Kitchen unit</t>
  </si>
  <si>
    <t>72A</t>
  </si>
  <si>
    <t>Kitchen unit; ground floor; complete; as per 21-106-505</t>
  </si>
  <si>
    <t>72B</t>
  </si>
  <si>
    <t xml:space="preserve">Fire blanket </t>
  </si>
  <si>
    <t>(74) SANITARY FITTINGS</t>
  </si>
  <si>
    <t>Notes:</t>
  </si>
  <si>
    <t>74A</t>
  </si>
  <si>
    <t>1. Assembly and fixing: Surfaces designed to falls to drain as intended.</t>
  </si>
  <si>
    <t>74B</t>
  </si>
  <si>
    <t>2. Fasteners: Nonferrous or stainless steel.</t>
  </si>
  <si>
    <t>74C</t>
  </si>
  <si>
    <t>3. Supply and discharge pipework: Fix before appliances.</t>
  </si>
  <si>
    <t>74D</t>
  </si>
  <si>
    <t>4. Fixing: Fix appliances securely to structure. Do not support on pipework.</t>
  </si>
  <si>
    <t>74E</t>
  </si>
  <si>
    <t>5. Jointing and bedding compounds: Recommended by manufacturers of appliances, accessories and pipes being jointed or bedded</t>
  </si>
  <si>
    <t>74F</t>
  </si>
  <si>
    <t>6. Appliances: Do not use. Do not stand on appliances.</t>
  </si>
  <si>
    <t>74G</t>
  </si>
  <si>
    <t>7. On completion: Components and accessories working correctly with no leaks.</t>
  </si>
  <si>
    <t>74H</t>
  </si>
  <si>
    <t>8. Installation of sinks, taps and wastes to BS EN 806-2 and -4.</t>
  </si>
  <si>
    <t>74J</t>
  </si>
  <si>
    <t>9. Remove all labels and stickers.</t>
  </si>
  <si>
    <t>74K</t>
  </si>
  <si>
    <t>10. Each sanitary assembly must consist of functionally compatible components, preferably obtained from a single manufacturer.</t>
  </si>
  <si>
    <t>Sanitary fittings</t>
  </si>
  <si>
    <t xml:space="preserve">Kitchen sink; stainless steel sink with drainer, base unit and chrome lever mixer tap to BS EN 13310; waste and overflow included; including drip tray; manufacturer to Architects approval;  sinks &amp; accessories to have minimum 10 year service life; all as per Architects drawing 21-106-505 and specification section N13 </t>
  </si>
  <si>
    <t>Kitchen sink</t>
  </si>
  <si>
    <t>74L</t>
  </si>
  <si>
    <t>600mm long x 600mm; complete</t>
  </si>
  <si>
    <t xml:space="preserve">Toilets: Fully-shrounded WC pan with vistern &amp; soft-clsoe seat and cover; horizontal/vertical outlet to BS EN 33 &amp; BS EN 997 Class 2; Vitreous china to BS 3402; close coupled cistern 4/2.6 litre dual flush valve; finish colour: white; seat and cover to BS 1254 with stainless steel hinges; chrome plated flush lever handle, include for all necessary fittings and fixtures; installed in accordance with manufacturers recommendations; Contractor to submit proposals; all as per Architects drawing 21-106-507 specification section N13 and sanitaryware schedule </t>
  </si>
  <si>
    <t>Toilets</t>
  </si>
  <si>
    <t>75A</t>
  </si>
  <si>
    <t>Toilet; complete</t>
  </si>
  <si>
    <t xml:space="preserve">Wash hand basin with full pedestal and basin mixer with click clack waste; manufacturer to Architects approval; to BS EN 14688, overflow class CL100; 50cm washbasin, 1 taphole with overflow; Size 550x410mm; flow rate to be 6L/min at 3 bar (maximum) basin and pedestal to have Vitreous white china finish; include for all necessary fittings and fixtures including wastes pop up; installed in accordance with manufacturers recommendations; all as per Architects drawing 21-106-507 and sanitaryware schedule </t>
  </si>
  <si>
    <t>Wash hand basin with pedestal with single lever basin mixer</t>
  </si>
  <si>
    <t>75B</t>
  </si>
  <si>
    <t>WHB and basin mixer; complete</t>
  </si>
  <si>
    <t>14516 Class 1; overall size 1700mm x 750mm wide, with 100mm kickstand and 700mm white gloss end panel 18mm; fixed with brass cups and screws; volume to overflow (maximum) 100L; water supply fittings; bath filler two hole and wall mounted lever operated thermostatic mixer; 6L /minute at 3 bar flowrate; bath chain and plug to BS EN 274-1; retainer bath combo chrome include for all necessary fixings and fittings; manufacturer of bath unit to Architects approval; installed in accordance with manufacturers instructions; all as per Architects drawing 21-106-507 and specification section N13</t>
  </si>
  <si>
    <t>Bath &amp; Shower</t>
  </si>
  <si>
    <t>75C</t>
  </si>
  <si>
    <t>Shower; chrome mixer shower with hand held shower head; 5mm low level access tray; lever and temperature ring operating control, exposed and fixed adjustable bracket for spray head; shower and fittings to chrome finish; flow rate: 9 L/min. at 37°C at 3 bar; contractor to submit for approval; all as per Architects drawings 21-106-507 and specification section N13</t>
  </si>
  <si>
    <t xml:space="preserve">Shower </t>
  </si>
  <si>
    <t>75D</t>
  </si>
  <si>
    <t>76A</t>
  </si>
  <si>
    <t>5mm low level access tray</t>
  </si>
  <si>
    <t xml:space="preserve">Round Slide Rail Kit; installed as per manufacturers instructions; all as per Architects drawings and Sanitary Ware Schedule </t>
  </si>
  <si>
    <t>Round Slide Rail Kit</t>
  </si>
  <si>
    <t>76B</t>
  </si>
  <si>
    <t xml:space="preserve">Round Slide Rail Kit; complete </t>
  </si>
  <si>
    <t>All as per Architects specification and sanitary schedule drawing and specification N13</t>
  </si>
  <si>
    <t>Sundry items and fittings</t>
  </si>
  <si>
    <t>76C</t>
  </si>
  <si>
    <t>Wash hand basin trap</t>
  </si>
  <si>
    <t>76D</t>
  </si>
  <si>
    <t>Kitchen sink trap</t>
  </si>
  <si>
    <t>76E</t>
  </si>
  <si>
    <t>Washing machine trap</t>
  </si>
  <si>
    <t>76F</t>
  </si>
  <si>
    <t>600mm x 400mm (min.) bevelled edged mirror over all wash hand basins</t>
  </si>
  <si>
    <t>76G</t>
  </si>
  <si>
    <t>Brushed stainless steel toilet roll holders; samples to be supplied by contractor for approval</t>
  </si>
  <si>
    <t>76H</t>
  </si>
  <si>
    <t>Brushed stainless steel towel rail</t>
  </si>
  <si>
    <t>76J</t>
  </si>
  <si>
    <t>Soap dish</t>
  </si>
  <si>
    <t>Structural and first fixings</t>
  </si>
  <si>
    <t>Softwood to B.S. 1186; double vacuum treated; sawn unless otherwise stated</t>
  </si>
  <si>
    <t>First fixings; stud framework to side and front of the bath with framed opening (400mm x 600mm) for access panel</t>
  </si>
  <si>
    <t>76K</t>
  </si>
  <si>
    <t>35 x 44mm head, sole and studs piece and fixed to either end of bath; vertically and horizontally; studs at 400mm centres; screw fixing to floor and walls</t>
  </si>
  <si>
    <t>76L</t>
  </si>
  <si>
    <t>Reg 25 strip as clause T115</t>
  </si>
  <si>
    <t>Boarding and second fixings</t>
  </si>
  <si>
    <t>White gloss end panel 18mm thick; fixed with brass cups and screws to timber Battens (e.m); White gloss end panel with recessed kickboards to suit; all as per Architects drawings 21-106-507 and specification N13</t>
  </si>
  <si>
    <t>Bath panel backing</t>
  </si>
  <si>
    <t>77A</t>
  </si>
  <si>
    <t>18mm thick; WBP; 700mm high</t>
  </si>
  <si>
    <t>(76) STORAGE, SCREENING FITTINGS</t>
  </si>
  <si>
    <t>Wardrobes to Architects approval; Installed; All as per Arhcitects plan drawings 21-106-110, wardrobe schedule 21-106-600 and specification</t>
  </si>
  <si>
    <t>Wardrobes</t>
  </si>
  <si>
    <t>79A</t>
  </si>
  <si>
    <t xml:space="preserve">600mm thick x 2100mm high x 1800mm wide; Complete </t>
  </si>
  <si>
    <t>79B</t>
  </si>
  <si>
    <t xml:space="preserve">600mm thick x 2100mm high x 900mm wide; Complete </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</si>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</sst>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0" fillId="0" borderId="0" xfId="0" applyNumberFormat="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2"/>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0" fillId="0" borderId="0" xfId="0" applyNumberFormat="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75"/>
  <sheetViews>
    <sheetView workbookViewId="0">
      <pane xSplit="6" ySplit="1" topLeftCell="G965" activePane="bottomRight" state="frozen"/>
      <selection pane="topRight" activeCell="G1" sqref="G1"/>
      <selection pane="bottomLeft" activeCell="A2" sqref="A2"/>
      <selection pane="bottomRight" activeCell="F974" sqref="F974"/>
    </sheetView>
  </sheetViews>
  <sheetFormatPr defaultRowHeight="15" x14ac:dyDescent="0.25"/>
  <cols>
    <col min="1" max="1" width="13.7109375" customWidth="1"/>
    <col min="2" max="2" width="30" customWidth="1"/>
    <col min="3" max="3" width="10.85546875" customWidth="1"/>
    <col min="4" max="5" width="9.140625" customWidth="1"/>
    <col min="6" max="6" width="20" customWidth="1"/>
  </cols>
  <sheetData>
    <row r="1" spans="1:6" ht="17.25" x14ac:dyDescent="0.25">
      <c r="A1" s="1" t="s">
        <v>0</v>
      </c>
      <c r="B1" s="1" t="s">
        <v>1</v>
      </c>
      <c r="C1" s="1" t="s">
        <v>2</v>
      </c>
      <c r="D1" s="1" t="s">
        <v>3</v>
      </c>
      <c r="E1" s="1" t="s">
        <v>4</v>
      </c>
      <c r="F1" s="1" t="s">
        <v>5</v>
      </c>
    </row>
    <row r="2" spans="1:6" ht="37.5" x14ac:dyDescent="0.25">
      <c r="A2" s="2"/>
      <c r="B2" s="10" t="s">
        <v>6</v>
      </c>
      <c r="C2" s="18"/>
      <c r="D2" s="18"/>
      <c r="E2" s="18"/>
      <c r="F2" s="18"/>
    </row>
    <row r="3" spans="1:6" ht="15.75" x14ac:dyDescent="0.25">
      <c r="A3" s="3"/>
      <c r="B3" s="11" t="s">
        <v>7</v>
      </c>
      <c r="C3" s="19"/>
      <c r="D3" s="19"/>
      <c r="E3" s="19"/>
      <c r="F3" s="19"/>
    </row>
    <row r="4" spans="1:6" ht="105" x14ac:dyDescent="0.25">
      <c r="A4" s="4" t="s">
        <v>8</v>
      </c>
      <c r="B4" s="12" t="s">
        <v>9</v>
      </c>
      <c r="C4" s="20">
        <f t="shared" ref="C4:C19" si="0">(1)*(1)*(1)*(1)*(1 + (0))</f>
        <v>1</v>
      </c>
      <c r="D4" s="20" t="s">
        <v>10</v>
      </c>
      <c r="E4" s="20"/>
      <c r="F4" s="20">
        <f t="shared" ref="F4:F19" si="1">C4*E4</f>
        <v>0</v>
      </c>
    </row>
    <row r="5" spans="1:6" ht="75" x14ac:dyDescent="0.25">
      <c r="A5" s="4" t="s">
        <v>11</v>
      </c>
      <c r="B5" s="12" t="s">
        <v>12</v>
      </c>
      <c r="C5" s="20">
        <f t="shared" si="0"/>
        <v>1</v>
      </c>
      <c r="D5" s="20" t="s">
        <v>10</v>
      </c>
      <c r="E5" s="20"/>
      <c r="F5" s="20">
        <f t="shared" si="1"/>
        <v>0</v>
      </c>
    </row>
    <row r="6" spans="1:6" ht="60" x14ac:dyDescent="0.25">
      <c r="A6" s="4" t="s">
        <v>13</v>
      </c>
      <c r="B6" s="12" t="s">
        <v>14</v>
      </c>
      <c r="C6" s="20">
        <f t="shared" si="0"/>
        <v>1</v>
      </c>
      <c r="D6" s="20" t="s">
        <v>10</v>
      </c>
      <c r="E6" s="20"/>
      <c r="F6" s="20">
        <f t="shared" si="1"/>
        <v>0</v>
      </c>
    </row>
    <row r="7" spans="1:6" ht="210" x14ac:dyDescent="0.25">
      <c r="A7" s="4" t="s">
        <v>15</v>
      </c>
      <c r="B7" s="12" t="s">
        <v>16</v>
      </c>
      <c r="C7" s="20">
        <f t="shared" si="0"/>
        <v>1</v>
      </c>
      <c r="D7" s="20" t="s">
        <v>10</v>
      </c>
      <c r="E7" s="20"/>
      <c r="F7" s="20">
        <f t="shared" si="1"/>
        <v>0</v>
      </c>
    </row>
    <row r="8" spans="1:6" ht="105" x14ac:dyDescent="0.25">
      <c r="A8" s="4" t="s">
        <v>17</v>
      </c>
      <c r="B8" s="12" t="s">
        <v>18</v>
      </c>
      <c r="C8" s="20">
        <f t="shared" si="0"/>
        <v>1</v>
      </c>
      <c r="D8" s="20" t="s">
        <v>10</v>
      </c>
      <c r="E8" s="20"/>
      <c r="F8" s="20">
        <f t="shared" si="1"/>
        <v>0</v>
      </c>
    </row>
    <row r="9" spans="1:6" ht="90" x14ac:dyDescent="0.25">
      <c r="A9" s="4" t="s">
        <v>19</v>
      </c>
      <c r="B9" s="12" t="s">
        <v>20</v>
      </c>
      <c r="C9" s="20">
        <f t="shared" si="0"/>
        <v>1</v>
      </c>
      <c r="D9" s="20" t="s">
        <v>10</v>
      </c>
      <c r="E9" s="20"/>
      <c r="F9" s="20">
        <f t="shared" si="1"/>
        <v>0</v>
      </c>
    </row>
    <row r="10" spans="1:6" ht="135" x14ac:dyDescent="0.25">
      <c r="A10" s="4" t="s">
        <v>21</v>
      </c>
      <c r="B10" s="12" t="s">
        <v>22</v>
      </c>
      <c r="C10" s="20">
        <f t="shared" si="0"/>
        <v>1</v>
      </c>
      <c r="D10" s="20" t="s">
        <v>10</v>
      </c>
      <c r="E10" s="20"/>
      <c r="F10" s="20">
        <f t="shared" si="1"/>
        <v>0</v>
      </c>
    </row>
    <row r="11" spans="1:6" ht="135" x14ac:dyDescent="0.25">
      <c r="A11" s="4" t="s">
        <v>23</v>
      </c>
      <c r="B11" s="12" t="s">
        <v>24</v>
      </c>
      <c r="C11" s="20">
        <f t="shared" si="0"/>
        <v>1</v>
      </c>
      <c r="D11" s="20" t="s">
        <v>10</v>
      </c>
      <c r="E11" s="20"/>
      <c r="F11" s="20">
        <f t="shared" si="1"/>
        <v>0</v>
      </c>
    </row>
    <row r="12" spans="1:6" ht="180" x14ac:dyDescent="0.25">
      <c r="A12" s="4" t="s">
        <v>25</v>
      </c>
      <c r="B12" s="12" t="s">
        <v>26</v>
      </c>
      <c r="C12" s="20">
        <f t="shared" si="0"/>
        <v>1</v>
      </c>
      <c r="D12" s="20" t="s">
        <v>10</v>
      </c>
      <c r="E12" s="20"/>
      <c r="F12" s="20">
        <f t="shared" si="1"/>
        <v>0</v>
      </c>
    </row>
    <row r="13" spans="1:6" ht="210" x14ac:dyDescent="0.25">
      <c r="A13" s="4" t="s">
        <v>27</v>
      </c>
      <c r="B13" s="12" t="s">
        <v>28</v>
      </c>
      <c r="C13" s="20">
        <f t="shared" si="0"/>
        <v>1</v>
      </c>
      <c r="D13" s="20" t="s">
        <v>10</v>
      </c>
      <c r="E13" s="20"/>
      <c r="F13" s="20">
        <f t="shared" si="1"/>
        <v>0</v>
      </c>
    </row>
    <row r="14" spans="1:6" ht="90" x14ac:dyDescent="0.25">
      <c r="A14" s="4" t="s">
        <v>29</v>
      </c>
      <c r="B14" s="12" t="s">
        <v>30</v>
      </c>
      <c r="C14" s="20">
        <f t="shared" si="0"/>
        <v>1</v>
      </c>
      <c r="D14" s="20" t="s">
        <v>10</v>
      </c>
      <c r="E14" s="20"/>
      <c r="F14" s="20">
        <f t="shared" si="1"/>
        <v>0</v>
      </c>
    </row>
    <row r="15" spans="1:6" ht="135" x14ac:dyDescent="0.25">
      <c r="A15" s="4" t="s">
        <v>31</v>
      </c>
      <c r="B15" s="12" t="s">
        <v>32</v>
      </c>
      <c r="C15" s="20">
        <f t="shared" si="0"/>
        <v>1</v>
      </c>
      <c r="D15" s="20" t="s">
        <v>10</v>
      </c>
      <c r="E15" s="20"/>
      <c r="F15" s="20">
        <f t="shared" si="1"/>
        <v>0</v>
      </c>
    </row>
    <row r="16" spans="1:6" ht="135" x14ac:dyDescent="0.25">
      <c r="A16" s="4" t="s">
        <v>33</v>
      </c>
      <c r="B16" s="12" t="s">
        <v>34</v>
      </c>
      <c r="C16" s="20">
        <f t="shared" si="0"/>
        <v>1</v>
      </c>
      <c r="D16" s="20"/>
      <c r="E16" s="20"/>
      <c r="F16" s="20">
        <f t="shared" si="1"/>
        <v>0</v>
      </c>
    </row>
    <row r="17" spans="1:6" ht="105" x14ac:dyDescent="0.25">
      <c r="A17" s="4" t="s">
        <v>35</v>
      </c>
      <c r="B17" s="12" t="s">
        <v>36</v>
      </c>
      <c r="C17" s="20">
        <f t="shared" si="0"/>
        <v>1</v>
      </c>
      <c r="D17" s="20" t="s">
        <v>10</v>
      </c>
      <c r="E17" s="20"/>
      <c r="F17" s="20">
        <f t="shared" si="1"/>
        <v>0</v>
      </c>
    </row>
    <row r="18" spans="1:6" ht="135" x14ac:dyDescent="0.25">
      <c r="A18" s="4" t="s">
        <v>37</v>
      </c>
      <c r="B18" s="12" t="s">
        <v>38</v>
      </c>
      <c r="C18" s="20">
        <f t="shared" si="0"/>
        <v>1</v>
      </c>
      <c r="D18" s="20" t="s">
        <v>10</v>
      </c>
      <c r="E18" s="20"/>
      <c r="F18" s="20">
        <f t="shared" si="1"/>
        <v>0</v>
      </c>
    </row>
    <row r="19" spans="1:6" ht="135" x14ac:dyDescent="0.25">
      <c r="A19" s="4" t="s">
        <v>39</v>
      </c>
      <c r="B19" s="12" t="s">
        <v>40</v>
      </c>
      <c r="C19" s="20">
        <f t="shared" si="0"/>
        <v>1</v>
      </c>
      <c r="D19" s="20" t="s">
        <v>10</v>
      </c>
      <c r="E19" s="20"/>
      <c r="F19" s="20">
        <f t="shared" si="1"/>
        <v>0</v>
      </c>
    </row>
    <row r="20" spans="1:6" ht="31.5" x14ac:dyDescent="0.25">
      <c r="A20" s="3"/>
      <c r="B20" s="11" t="s">
        <v>41</v>
      </c>
      <c r="C20" s="19"/>
      <c r="D20" s="19"/>
      <c r="E20" s="19"/>
      <c r="F20" s="19"/>
    </row>
    <row r="21" spans="1:6" x14ac:dyDescent="0.25">
      <c r="A21" s="5"/>
      <c r="B21" s="13" t="s">
        <v>42</v>
      </c>
      <c r="C21" s="21"/>
      <c r="D21" s="21"/>
      <c r="E21" s="21"/>
      <c r="F21" s="21"/>
    </row>
    <row r="22" spans="1:6" ht="210" x14ac:dyDescent="0.25">
      <c r="A22" s="6"/>
      <c r="B22" s="14" t="s">
        <v>43</v>
      </c>
      <c r="C22" s="22"/>
      <c r="D22" s="22"/>
      <c r="E22" s="22"/>
      <c r="F22" s="22"/>
    </row>
    <row r="23" spans="1:6" x14ac:dyDescent="0.25">
      <c r="A23" s="4"/>
      <c r="B23" s="15" t="s">
        <v>44</v>
      </c>
      <c r="C23" s="20"/>
      <c r="D23" s="20"/>
      <c r="E23" s="20"/>
      <c r="F23" s="20"/>
    </row>
    <row r="24" spans="1:6" ht="30" x14ac:dyDescent="0.25">
      <c r="A24" s="4" t="s">
        <v>45</v>
      </c>
      <c r="B24" s="16" t="s">
        <v>46</v>
      </c>
      <c r="C24" s="20">
        <f>(61)*(1)*(1)*(1)*(1 + (0))</f>
        <v>61</v>
      </c>
      <c r="D24" s="20" t="s">
        <v>47</v>
      </c>
      <c r="E24" s="20"/>
      <c r="F24" s="20">
        <f>C24*E24</f>
        <v>0</v>
      </c>
    </row>
    <row r="25" spans="1:6" ht="30" x14ac:dyDescent="0.25">
      <c r="A25" s="4" t="s">
        <v>48</v>
      </c>
      <c r="B25" s="16" t="s">
        <v>49</v>
      </c>
      <c r="C25" s="20">
        <f>(3)*(1)*(1)*(1)*(1 + (0))</f>
        <v>3</v>
      </c>
      <c r="D25" s="20" t="s">
        <v>47</v>
      </c>
      <c r="E25" s="20"/>
      <c r="F25" s="20">
        <f>C25*E25</f>
        <v>0</v>
      </c>
    </row>
    <row r="26" spans="1:6" ht="30" x14ac:dyDescent="0.25">
      <c r="A26" s="4" t="s">
        <v>50</v>
      </c>
      <c r="B26" s="16" t="s">
        <v>51</v>
      </c>
      <c r="C26" s="20">
        <f>(1)*(1)*(1)*(1)*(1 + (0))</f>
        <v>1</v>
      </c>
      <c r="D26" s="20" t="s">
        <v>52</v>
      </c>
      <c r="E26" s="20"/>
      <c r="F26" s="20">
        <f>C26*E26</f>
        <v>0</v>
      </c>
    </row>
    <row r="27" spans="1:6" x14ac:dyDescent="0.25">
      <c r="A27" s="4"/>
      <c r="B27" s="15" t="s">
        <v>53</v>
      </c>
      <c r="C27" s="20"/>
      <c r="D27" s="20"/>
      <c r="E27" s="20"/>
      <c r="F27" s="20"/>
    </row>
    <row r="28" spans="1:6" ht="30" x14ac:dyDescent="0.25">
      <c r="A28" s="4" t="s">
        <v>54</v>
      </c>
      <c r="B28" s="16" t="s">
        <v>55</v>
      </c>
      <c r="C28" s="20">
        <f>(16)*(1)*(1)*(1)*(1 + (0))</f>
        <v>16</v>
      </c>
      <c r="D28" s="20" t="s">
        <v>56</v>
      </c>
      <c r="E28" s="20"/>
      <c r="F28" s="20">
        <f>C28*E28</f>
        <v>0</v>
      </c>
    </row>
    <row r="29" spans="1:6" ht="30" x14ac:dyDescent="0.25">
      <c r="A29" s="4" t="s">
        <v>57</v>
      </c>
      <c r="B29" s="16" t="s">
        <v>58</v>
      </c>
      <c r="C29" s="20">
        <f>(16)*(1)*(1)*(1)*(1 + (0))</f>
        <v>16</v>
      </c>
      <c r="D29" s="20" t="s">
        <v>56</v>
      </c>
      <c r="E29" s="20"/>
      <c r="F29" s="20">
        <f>C29*E29</f>
        <v>0</v>
      </c>
    </row>
    <row r="30" spans="1:6" ht="165" x14ac:dyDescent="0.25">
      <c r="A30" s="6"/>
      <c r="B30" s="14" t="s">
        <v>59</v>
      </c>
      <c r="C30" s="22"/>
      <c r="D30" s="22"/>
      <c r="E30" s="22"/>
      <c r="F30" s="22"/>
    </row>
    <row r="31" spans="1:6" x14ac:dyDescent="0.25">
      <c r="A31" s="4"/>
      <c r="B31" s="15" t="s">
        <v>60</v>
      </c>
      <c r="C31" s="20"/>
      <c r="D31" s="20"/>
      <c r="E31" s="20"/>
      <c r="F31" s="20"/>
    </row>
    <row r="32" spans="1:6" x14ac:dyDescent="0.25">
      <c r="A32" s="4" t="s">
        <v>61</v>
      </c>
      <c r="B32" s="16" t="s">
        <v>62</v>
      </c>
      <c r="C32" s="20">
        <f>(1)*(1)*(1)*(1)*(1 + (0))</f>
        <v>1</v>
      </c>
      <c r="D32" s="20" t="s">
        <v>52</v>
      </c>
      <c r="E32" s="20"/>
      <c r="F32" s="20">
        <f>C32*E32</f>
        <v>0</v>
      </c>
    </row>
    <row r="33" spans="1:6" ht="90" x14ac:dyDescent="0.25">
      <c r="A33" s="6"/>
      <c r="B33" s="14" t="s">
        <v>63</v>
      </c>
      <c r="C33" s="22"/>
      <c r="D33" s="22"/>
      <c r="E33" s="22"/>
      <c r="F33" s="22"/>
    </row>
    <row r="34" spans="1:6" x14ac:dyDescent="0.25">
      <c r="A34" s="4"/>
      <c r="B34" s="15" t="s">
        <v>64</v>
      </c>
      <c r="C34" s="20"/>
      <c r="D34" s="20"/>
      <c r="E34" s="20"/>
      <c r="F34" s="20"/>
    </row>
    <row r="35" spans="1:6" ht="45" x14ac:dyDescent="0.25">
      <c r="A35" s="4" t="s">
        <v>65</v>
      </c>
      <c r="B35" s="16" t="s">
        <v>66</v>
      </c>
      <c r="C35" s="20">
        <f>(9)*(1)*(1)*(1)*(1 + (0))</f>
        <v>9</v>
      </c>
      <c r="D35" s="20" t="s">
        <v>67</v>
      </c>
      <c r="E35" s="20"/>
      <c r="F35" s="20">
        <f>C35*E35</f>
        <v>0</v>
      </c>
    </row>
    <row r="36" spans="1:6" ht="45" x14ac:dyDescent="0.25">
      <c r="A36" s="4" t="s">
        <v>68</v>
      </c>
      <c r="B36" s="16" t="s">
        <v>69</v>
      </c>
      <c r="C36" s="20">
        <f>(1)*(1)*(1)*(1)*(1 + (0))</f>
        <v>1</v>
      </c>
      <c r="D36" s="20" t="s">
        <v>67</v>
      </c>
      <c r="E36" s="20"/>
      <c r="F36" s="20">
        <f>C36*E36</f>
        <v>0</v>
      </c>
    </row>
    <row r="37" spans="1:6" ht="30" x14ac:dyDescent="0.25">
      <c r="A37" s="4"/>
      <c r="B37" s="15" t="s">
        <v>70</v>
      </c>
      <c r="C37" s="20"/>
      <c r="D37" s="20"/>
      <c r="E37" s="20"/>
      <c r="F37" s="20"/>
    </row>
    <row r="38" spans="1:6" ht="90" x14ac:dyDescent="0.25">
      <c r="A38" s="4" t="s">
        <v>71</v>
      </c>
      <c r="B38" s="16" t="s">
        <v>72</v>
      </c>
      <c r="C38" s="20">
        <f>(1)*(1)*(1)*(1)*(1 + (0))</f>
        <v>1</v>
      </c>
      <c r="D38" s="20" t="s">
        <v>52</v>
      </c>
      <c r="E38" s="20"/>
      <c r="F38" s="20">
        <f>C38*E38</f>
        <v>0</v>
      </c>
    </row>
    <row r="39" spans="1:6" ht="30" x14ac:dyDescent="0.25">
      <c r="A39" s="4"/>
      <c r="B39" s="15" t="s">
        <v>73</v>
      </c>
      <c r="C39" s="20"/>
      <c r="D39" s="20"/>
      <c r="E39" s="20"/>
      <c r="F39" s="20"/>
    </row>
    <row r="40" spans="1:6" ht="60" x14ac:dyDescent="0.25">
      <c r="A40" s="4" t="s">
        <v>74</v>
      </c>
      <c r="B40" s="16" t="s">
        <v>75</v>
      </c>
      <c r="C40" s="20">
        <f>(1)*(1)*(1)*(1)*(1 + (0))</f>
        <v>1</v>
      </c>
      <c r="D40" s="20" t="s">
        <v>56</v>
      </c>
      <c r="E40" s="20"/>
      <c r="F40" s="20">
        <f>C40*E40</f>
        <v>0</v>
      </c>
    </row>
    <row r="41" spans="1:6" ht="30" x14ac:dyDescent="0.25">
      <c r="A41" s="4"/>
      <c r="B41" s="15" t="s">
        <v>76</v>
      </c>
      <c r="C41" s="20"/>
      <c r="D41" s="20"/>
      <c r="E41" s="20"/>
      <c r="F41" s="20"/>
    </row>
    <row r="42" spans="1:6" ht="90" x14ac:dyDescent="0.25">
      <c r="A42" s="4" t="s">
        <v>77</v>
      </c>
      <c r="B42" s="16" t="s">
        <v>78</v>
      </c>
      <c r="C42" s="20">
        <f>(28)*(1)*(1)*(1)*(1 + (0))</f>
        <v>28</v>
      </c>
      <c r="D42" s="20" t="s">
        <v>56</v>
      </c>
      <c r="E42" s="20"/>
      <c r="F42" s="20">
        <f>C42*E42</f>
        <v>0</v>
      </c>
    </row>
    <row r="43" spans="1:6" ht="30" x14ac:dyDescent="0.25">
      <c r="A43" s="4"/>
      <c r="B43" s="15" t="s">
        <v>79</v>
      </c>
      <c r="C43" s="20"/>
      <c r="D43" s="20"/>
      <c r="E43" s="20"/>
      <c r="F43" s="20"/>
    </row>
    <row r="44" spans="1:6" ht="60" x14ac:dyDescent="0.25">
      <c r="A44" s="4" t="s">
        <v>80</v>
      </c>
      <c r="B44" s="16" t="s">
        <v>81</v>
      </c>
      <c r="C44" s="20">
        <f>(87)*(1)*(1)*(1)*(1 + (0))</f>
        <v>87</v>
      </c>
      <c r="D44" s="20" t="s">
        <v>47</v>
      </c>
      <c r="E44" s="20"/>
      <c r="F44" s="20">
        <f>C44*E44</f>
        <v>0</v>
      </c>
    </row>
    <row r="45" spans="1:6" ht="45" x14ac:dyDescent="0.25">
      <c r="A45" s="4" t="s">
        <v>82</v>
      </c>
      <c r="B45" s="16" t="s">
        <v>83</v>
      </c>
      <c r="C45" s="20">
        <f>(49)*(1)*(1)*(1)*(1 + (0))</f>
        <v>49</v>
      </c>
      <c r="D45" s="20" t="s">
        <v>47</v>
      </c>
      <c r="E45" s="20"/>
      <c r="F45" s="20">
        <f>C45*E45</f>
        <v>0</v>
      </c>
    </row>
    <row r="46" spans="1:6" ht="60" x14ac:dyDescent="0.25">
      <c r="A46" s="4" t="s">
        <v>84</v>
      </c>
      <c r="B46" s="16" t="s">
        <v>85</v>
      </c>
      <c r="C46" s="20">
        <f>(247)*(1)*(1)*(1)*(1 + (0))</f>
        <v>247</v>
      </c>
      <c r="D46" s="20" t="s">
        <v>47</v>
      </c>
      <c r="E46" s="20"/>
      <c r="F46" s="20">
        <f>C46*E46</f>
        <v>0</v>
      </c>
    </row>
    <row r="47" spans="1:6" ht="75" x14ac:dyDescent="0.25">
      <c r="A47" s="4" t="s">
        <v>86</v>
      </c>
      <c r="B47" s="16" t="s">
        <v>87</v>
      </c>
      <c r="C47" s="20">
        <f>(40)*(1)*(1)*(1)*(1 + (0))</f>
        <v>40</v>
      </c>
      <c r="D47" s="20" t="s">
        <v>56</v>
      </c>
      <c r="E47" s="20"/>
      <c r="F47" s="20">
        <f>C47*E47</f>
        <v>0</v>
      </c>
    </row>
    <row r="48" spans="1:6" x14ac:dyDescent="0.25">
      <c r="A48" s="4"/>
      <c r="B48" s="15" t="s">
        <v>88</v>
      </c>
      <c r="C48" s="20"/>
      <c r="D48" s="20"/>
      <c r="E48" s="20"/>
      <c r="F48" s="20"/>
    </row>
    <row r="49" spans="1:6" ht="135" x14ac:dyDescent="0.25">
      <c r="A49" s="4" t="s">
        <v>89</v>
      </c>
      <c r="B49" s="16" t="s">
        <v>90</v>
      </c>
      <c r="C49" s="20">
        <f>(1)*(1)*(1)*(1)*(1 + (0))</f>
        <v>1</v>
      </c>
      <c r="D49" s="20" t="s">
        <v>52</v>
      </c>
      <c r="E49" s="20"/>
      <c r="F49" s="20">
        <f>C49*E49</f>
        <v>0</v>
      </c>
    </row>
    <row r="50" spans="1:6" ht="90" x14ac:dyDescent="0.25">
      <c r="A50" s="4" t="s">
        <v>91</v>
      </c>
      <c r="B50" s="16" t="s">
        <v>92</v>
      </c>
      <c r="C50" s="20">
        <f>(1)*(1)*(1)*(1)*(1 + (0))</f>
        <v>1</v>
      </c>
      <c r="D50" s="20" t="s">
        <v>52</v>
      </c>
      <c r="E50" s="20"/>
      <c r="F50" s="20">
        <f>C50*E50</f>
        <v>0</v>
      </c>
    </row>
    <row r="51" spans="1:6" ht="120" x14ac:dyDescent="0.25">
      <c r="A51" s="4" t="s">
        <v>93</v>
      </c>
      <c r="B51" s="16" t="s">
        <v>94</v>
      </c>
      <c r="C51" s="20">
        <f>(1)*(1)*(1)*(1)*(1 + (0))</f>
        <v>1</v>
      </c>
      <c r="D51" s="20" t="s">
        <v>52</v>
      </c>
      <c r="E51" s="20"/>
      <c r="F51" s="20">
        <f>C51*E51</f>
        <v>0</v>
      </c>
    </row>
    <row r="52" spans="1:6" ht="240" x14ac:dyDescent="0.25">
      <c r="A52" s="6"/>
      <c r="B52" s="14" t="s">
        <v>95</v>
      </c>
      <c r="C52" s="22"/>
      <c r="D52" s="22"/>
      <c r="E52" s="22"/>
      <c r="F52" s="22"/>
    </row>
    <row r="53" spans="1:6" x14ac:dyDescent="0.25">
      <c r="A53" s="4"/>
      <c r="B53" s="15" t="s">
        <v>96</v>
      </c>
      <c r="C53" s="20"/>
      <c r="D53" s="20"/>
      <c r="E53" s="20"/>
      <c r="F53" s="20"/>
    </row>
    <row r="54" spans="1:6" ht="30" x14ac:dyDescent="0.25">
      <c r="A54" s="4" t="s">
        <v>97</v>
      </c>
      <c r="B54" s="16" t="s">
        <v>98</v>
      </c>
      <c r="C54" s="20">
        <f>(2)*(1)*(1)*(1)*(1 + (0))</f>
        <v>2</v>
      </c>
      <c r="D54" s="20" t="s">
        <v>67</v>
      </c>
      <c r="E54" s="20"/>
      <c r="F54" s="20">
        <f>C54*E54</f>
        <v>0</v>
      </c>
    </row>
    <row r="55" spans="1:6" ht="30" x14ac:dyDescent="0.25">
      <c r="A55" s="4" t="s">
        <v>99</v>
      </c>
      <c r="B55" s="16" t="s">
        <v>100</v>
      </c>
      <c r="C55" s="20">
        <f>(7)*(1)*(1)*(1)*(1 + (0))</f>
        <v>7</v>
      </c>
      <c r="D55" s="20" t="s">
        <v>67</v>
      </c>
      <c r="E55" s="20"/>
      <c r="F55" s="20">
        <f>C55*E55</f>
        <v>0</v>
      </c>
    </row>
    <row r="56" spans="1:6" ht="105" x14ac:dyDescent="0.25">
      <c r="A56" s="6"/>
      <c r="B56" s="14" t="s">
        <v>101</v>
      </c>
      <c r="C56" s="22"/>
      <c r="D56" s="22"/>
      <c r="E56" s="22"/>
      <c r="F56" s="22"/>
    </row>
    <row r="57" spans="1:6" x14ac:dyDescent="0.25">
      <c r="A57" s="4"/>
      <c r="B57" s="15" t="s">
        <v>102</v>
      </c>
      <c r="C57" s="20"/>
      <c r="D57" s="20"/>
      <c r="E57" s="20"/>
      <c r="F57" s="20"/>
    </row>
    <row r="58" spans="1:6" x14ac:dyDescent="0.25">
      <c r="A58" s="4" t="s">
        <v>103</v>
      </c>
      <c r="B58" s="16" t="s">
        <v>104</v>
      </c>
      <c r="C58" s="20">
        <f>(1)*(1)*(1)*(1)*(1 + (0))</f>
        <v>1</v>
      </c>
      <c r="D58" s="20" t="s">
        <v>105</v>
      </c>
      <c r="E58" s="20"/>
      <c r="F58" s="20">
        <f>C58*E58</f>
        <v>0</v>
      </c>
    </row>
    <row r="59" spans="1:6" ht="30" x14ac:dyDescent="0.25">
      <c r="A59" s="4" t="s">
        <v>106</v>
      </c>
      <c r="B59" s="16" t="s">
        <v>107</v>
      </c>
      <c r="C59" s="20">
        <f>(1)*(1)*(1)*(1)*(1 + (0))</f>
        <v>1</v>
      </c>
      <c r="D59" s="20" t="s">
        <v>105</v>
      </c>
      <c r="E59" s="20"/>
      <c r="F59" s="20">
        <f>C59*E59</f>
        <v>0</v>
      </c>
    </row>
    <row r="60" spans="1:6" x14ac:dyDescent="0.25">
      <c r="A60" s="4" t="s">
        <v>108</v>
      </c>
      <c r="B60" s="16" t="s">
        <v>109</v>
      </c>
      <c r="C60" s="20">
        <f>(1)*(1)*(1)*(1)*(1 + (0))</f>
        <v>1</v>
      </c>
      <c r="D60" s="20" t="s">
        <v>105</v>
      </c>
      <c r="E60" s="20"/>
      <c r="F60" s="20">
        <f>C60*E60</f>
        <v>0</v>
      </c>
    </row>
    <row r="61" spans="1:6" ht="135" x14ac:dyDescent="0.25">
      <c r="A61" s="4" t="s">
        <v>110</v>
      </c>
      <c r="B61" s="16" t="s">
        <v>111</v>
      </c>
      <c r="C61" s="20">
        <f>(1)*(1)*(1)*(1)*(1 + (0))</f>
        <v>1</v>
      </c>
      <c r="D61" s="20" t="s">
        <v>105</v>
      </c>
      <c r="E61" s="20"/>
      <c r="F61" s="20">
        <f>C61*E61</f>
        <v>0</v>
      </c>
    </row>
    <row r="62" spans="1:6" ht="90" x14ac:dyDescent="0.25">
      <c r="A62" s="6"/>
      <c r="B62" s="14" t="s">
        <v>112</v>
      </c>
      <c r="C62" s="22"/>
      <c r="D62" s="22"/>
      <c r="E62" s="22"/>
      <c r="F62" s="22"/>
    </row>
    <row r="63" spans="1:6" x14ac:dyDescent="0.25">
      <c r="A63" s="4"/>
      <c r="B63" s="15" t="s">
        <v>113</v>
      </c>
      <c r="C63" s="20"/>
      <c r="D63" s="20"/>
      <c r="E63" s="20"/>
      <c r="F63" s="20"/>
    </row>
    <row r="64" spans="1:6" ht="45" x14ac:dyDescent="0.25">
      <c r="A64" s="4" t="s">
        <v>114</v>
      </c>
      <c r="B64" s="16" t="s">
        <v>115</v>
      </c>
      <c r="C64" s="20">
        <f>(66)*(1)*(1)*(1)*(1 + (0))</f>
        <v>66</v>
      </c>
      <c r="D64" s="20" t="s">
        <v>47</v>
      </c>
      <c r="E64" s="20"/>
      <c r="F64" s="20">
        <f>C64*E64</f>
        <v>0</v>
      </c>
    </row>
    <row r="65" spans="1:6" ht="45" x14ac:dyDescent="0.25">
      <c r="A65" s="4" t="s">
        <v>116</v>
      </c>
      <c r="B65" s="16" t="s">
        <v>117</v>
      </c>
      <c r="C65" s="20">
        <f>(23)*(1)*(1)*(1)*(1 + (0))</f>
        <v>23</v>
      </c>
      <c r="D65" s="20" t="s">
        <v>56</v>
      </c>
      <c r="E65" s="20"/>
      <c r="F65" s="20">
        <f>C65*E65</f>
        <v>0</v>
      </c>
    </row>
    <row r="66" spans="1:6" ht="30" x14ac:dyDescent="0.25">
      <c r="A66" s="4"/>
      <c r="B66" s="15" t="s">
        <v>118</v>
      </c>
      <c r="C66" s="20"/>
      <c r="D66" s="20"/>
      <c r="E66" s="20"/>
      <c r="F66" s="20"/>
    </row>
    <row r="67" spans="1:6" ht="120" x14ac:dyDescent="0.25">
      <c r="A67" s="4" t="s">
        <v>119</v>
      </c>
      <c r="B67" s="16" t="s">
        <v>120</v>
      </c>
      <c r="C67" s="20">
        <f>(1)*(1)*(1)*(1)*(1 + (0))</f>
        <v>1</v>
      </c>
      <c r="D67" s="20" t="s">
        <v>52</v>
      </c>
      <c r="E67" s="20"/>
      <c r="F67" s="20">
        <f>C67*E67</f>
        <v>0</v>
      </c>
    </row>
    <row r="68" spans="1:6" ht="45" x14ac:dyDescent="0.25">
      <c r="A68" s="4" t="s">
        <v>121</v>
      </c>
      <c r="B68" s="16" t="s">
        <v>122</v>
      </c>
      <c r="C68" s="20">
        <f>(1)*(1)*(1)*(1)*(1 + (0))</f>
        <v>1</v>
      </c>
      <c r="D68" s="20" t="s">
        <v>52</v>
      </c>
      <c r="E68" s="20"/>
      <c r="F68" s="20">
        <f>C68*E68</f>
        <v>0</v>
      </c>
    </row>
    <row r="69" spans="1:6" ht="30" x14ac:dyDescent="0.25">
      <c r="A69" s="4" t="s">
        <v>123</v>
      </c>
      <c r="B69" s="16" t="s">
        <v>124</v>
      </c>
      <c r="C69" s="20">
        <f>(1)*(1)*(1)*(1)*(1 + (0))</f>
        <v>1</v>
      </c>
      <c r="D69" s="20" t="s">
        <v>52</v>
      </c>
      <c r="E69" s="20"/>
      <c r="F69" s="20">
        <f>C69*E69</f>
        <v>0</v>
      </c>
    </row>
    <row r="70" spans="1:6" ht="60" x14ac:dyDescent="0.25">
      <c r="A70" s="4" t="s">
        <v>125</v>
      </c>
      <c r="B70" s="16" t="s">
        <v>126</v>
      </c>
      <c r="C70" s="20">
        <f>(1)*(1)*(1)*(1)*(1 + (0))</f>
        <v>1</v>
      </c>
      <c r="D70" s="20" t="s">
        <v>52</v>
      </c>
      <c r="E70" s="20"/>
      <c r="F70" s="20">
        <f>C70*E70</f>
        <v>0</v>
      </c>
    </row>
    <row r="71" spans="1:6" x14ac:dyDescent="0.25">
      <c r="A71" s="5"/>
      <c r="B71" s="13" t="s">
        <v>127</v>
      </c>
      <c r="C71" s="21"/>
      <c r="D71" s="21"/>
      <c r="E71" s="21"/>
      <c r="F71" s="21"/>
    </row>
    <row r="72" spans="1:6" ht="210" x14ac:dyDescent="0.25">
      <c r="A72" s="6"/>
      <c r="B72" s="14" t="s">
        <v>128</v>
      </c>
      <c r="C72" s="22"/>
      <c r="D72" s="22"/>
      <c r="E72" s="22"/>
      <c r="F72" s="22"/>
    </row>
    <row r="73" spans="1:6" ht="75" x14ac:dyDescent="0.25">
      <c r="A73" s="4"/>
      <c r="B73" s="15" t="s">
        <v>129</v>
      </c>
      <c r="C73" s="20"/>
      <c r="D73" s="20"/>
      <c r="E73" s="20"/>
      <c r="F73" s="20"/>
    </row>
    <row r="74" spans="1:6" ht="75" x14ac:dyDescent="0.25">
      <c r="A74" s="4" t="s">
        <v>130</v>
      </c>
      <c r="B74" s="16" t="s">
        <v>131</v>
      </c>
      <c r="C74" s="20">
        <f>(1)*(1)*(1)*(1)*(1 + (0))</f>
        <v>1</v>
      </c>
      <c r="D74" s="20" t="s">
        <v>67</v>
      </c>
      <c r="E74" s="20"/>
      <c r="F74" s="20">
        <f>C74*E74</f>
        <v>0</v>
      </c>
    </row>
    <row r="75" spans="1:6" ht="45" x14ac:dyDescent="0.25">
      <c r="A75" s="4"/>
      <c r="B75" s="15" t="s">
        <v>132</v>
      </c>
      <c r="C75" s="20"/>
      <c r="D75" s="20"/>
      <c r="E75" s="20"/>
      <c r="F75" s="20"/>
    </row>
    <row r="76" spans="1:6" ht="45" x14ac:dyDescent="0.25">
      <c r="A76" s="4" t="s">
        <v>133</v>
      </c>
      <c r="B76" s="16" t="s">
        <v>134</v>
      </c>
      <c r="C76" s="20">
        <f>(1)*(1)*(1)*(1)*(1 + (0))</f>
        <v>1</v>
      </c>
      <c r="D76" s="20" t="s">
        <v>52</v>
      </c>
      <c r="E76" s="20"/>
      <c r="F76" s="20">
        <f>C76*E76</f>
        <v>0</v>
      </c>
    </row>
    <row r="77" spans="1:6" ht="195" x14ac:dyDescent="0.25">
      <c r="A77" s="6"/>
      <c r="B77" s="14" t="s">
        <v>135</v>
      </c>
      <c r="C77" s="22"/>
      <c r="D77" s="22"/>
      <c r="E77" s="22"/>
      <c r="F77" s="22"/>
    </row>
    <row r="78" spans="1:6" x14ac:dyDescent="0.25">
      <c r="A78" s="4"/>
      <c r="B78" s="15" t="s">
        <v>136</v>
      </c>
      <c r="C78" s="20"/>
      <c r="D78" s="20"/>
      <c r="E78" s="20"/>
      <c r="F78" s="20"/>
    </row>
    <row r="79" spans="1:6" ht="60" x14ac:dyDescent="0.25">
      <c r="A79" s="4" t="s">
        <v>137</v>
      </c>
      <c r="B79" s="16" t="s">
        <v>138</v>
      </c>
      <c r="C79" s="20">
        <f>(28)*(1)*(1)*(1)*(1 + (0))</f>
        <v>28</v>
      </c>
      <c r="D79" s="20" t="s">
        <v>56</v>
      </c>
      <c r="E79" s="20"/>
      <c r="F79" s="20">
        <f>C79*E79</f>
        <v>0</v>
      </c>
    </row>
    <row r="80" spans="1:6" ht="195" x14ac:dyDescent="0.25">
      <c r="A80" s="6"/>
      <c r="B80" s="14" t="s">
        <v>139</v>
      </c>
      <c r="C80" s="22"/>
      <c r="D80" s="22"/>
      <c r="E80" s="22"/>
      <c r="F80" s="22"/>
    </row>
    <row r="81" spans="1:6" x14ac:dyDescent="0.25">
      <c r="A81" s="4"/>
      <c r="B81" s="15" t="s">
        <v>140</v>
      </c>
      <c r="C81" s="20"/>
      <c r="D81" s="20"/>
      <c r="E81" s="20"/>
      <c r="F81" s="20"/>
    </row>
    <row r="82" spans="1:6" x14ac:dyDescent="0.25">
      <c r="A82" s="4" t="s">
        <v>141</v>
      </c>
      <c r="B82" s="16" t="s">
        <v>142</v>
      </c>
      <c r="C82" s="20">
        <f>(1)*(1)*(1)*(1)*(1 + (0))</f>
        <v>1</v>
      </c>
      <c r="D82" s="20" t="s">
        <v>52</v>
      </c>
      <c r="E82" s="20"/>
      <c r="F82" s="20">
        <f>C82*E82</f>
        <v>0</v>
      </c>
    </row>
    <row r="83" spans="1:6" x14ac:dyDescent="0.25">
      <c r="A83" s="5"/>
      <c r="B83" s="13" t="s">
        <v>143</v>
      </c>
      <c r="C83" s="21"/>
      <c r="D83" s="21"/>
      <c r="E83" s="21"/>
      <c r="F83" s="21"/>
    </row>
    <row r="84" spans="1:6" ht="75" x14ac:dyDescent="0.25">
      <c r="A84" s="6"/>
      <c r="B84" s="14" t="s">
        <v>144</v>
      </c>
      <c r="C84" s="22"/>
      <c r="D84" s="22"/>
      <c r="E84" s="22"/>
      <c r="F84" s="22"/>
    </row>
    <row r="85" spans="1:6" ht="30" x14ac:dyDescent="0.25">
      <c r="A85" s="4"/>
      <c r="B85" s="15" t="s">
        <v>145</v>
      </c>
      <c r="C85" s="20"/>
      <c r="D85" s="20"/>
      <c r="E85" s="20"/>
      <c r="F85" s="20"/>
    </row>
    <row r="86" spans="1:6" ht="165" x14ac:dyDescent="0.25">
      <c r="A86" s="4" t="s">
        <v>146</v>
      </c>
      <c r="B86" s="16" t="s">
        <v>147</v>
      </c>
      <c r="C86" s="20">
        <f>(1)*(1)*(1)*(1)*(1 + (0))</f>
        <v>1</v>
      </c>
      <c r="D86" s="20" t="s">
        <v>52</v>
      </c>
      <c r="E86" s="20"/>
      <c r="F86" s="20">
        <f>C86*E86</f>
        <v>0</v>
      </c>
    </row>
    <row r="87" spans="1:6" x14ac:dyDescent="0.25">
      <c r="A87" s="4"/>
      <c r="B87" s="15" t="s">
        <v>148</v>
      </c>
      <c r="C87" s="20"/>
      <c r="D87" s="20"/>
      <c r="E87" s="20"/>
      <c r="F87" s="20"/>
    </row>
    <row r="88" spans="1:6" x14ac:dyDescent="0.25">
      <c r="A88" s="4" t="s">
        <v>149</v>
      </c>
      <c r="B88" s="16" t="s">
        <v>142</v>
      </c>
      <c r="C88" s="20">
        <f>(1)*(1)*(1)*(1)*(1 + (0))</f>
        <v>1</v>
      </c>
      <c r="D88" s="20" t="s">
        <v>52</v>
      </c>
      <c r="E88" s="20"/>
      <c r="F88" s="20">
        <f>C88*E88</f>
        <v>0</v>
      </c>
    </row>
    <row r="89" spans="1:6" ht="30" x14ac:dyDescent="0.25">
      <c r="A89" s="4"/>
      <c r="B89" s="15" t="s">
        <v>150</v>
      </c>
      <c r="C89" s="20"/>
      <c r="D89" s="20"/>
      <c r="E89" s="20"/>
      <c r="F89" s="20"/>
    </row>
    <row r="90" spans="1:6" x14ac:dyDescent="0.25">
      <c r="A90" s="4" t="s">
        <v>151</v>
      </c>
      <c r="B90" s="16" t="s">
        <v>62</v>
      </c>
      <c r="C90" s="20">
        <f>(1)*(1)*(1)*(1)*(1 + (0))</f>
        <v>1</v>
      </c>
      <c r="D90" s="20" t="s">
        <v>52</v>
      </c>
      <c r="E90" s="20"/>
      <c r="F90" s="20">
        <f>C90*E90</f>
        <v>0</v>
      </c>
    </row>
    <row r="91" spans="1:6" ht="30" x14ac:dyDescent="0.25">
      <c r="A91" s="5"/>
      <c r="B91" s="13" t="s">
        <v>152</v>
      </c>
      <c r="C91" s="21"/>
      <c r="D91" s="21"/>
      <c r="E91" s="21"/>
      <c r="F91" s="21"/>
    </row>
    <row r="92" spans="1:6" ht="75" x14ac:dyDescent="0.25">
      <c r="A92" s="6"/>
      <c r="B92" s="14" t="s">
        <v>153</v>
      </c>
      <c r="C92" s="22"/>
      <c r="D92" s="22"/>
      <c r="E92" s="22"/>
      <c r="F92" s="22"/>
    </row>
    <row r="93" spans="1:6" ht="75" x14ac:dyDescent="0.25">
      <c r="A93" s="4" t="s">
        <v>154</v>
      </c>
      <c r="B93" s="15" t="s">
        <v>155</v>
      </c>
      <c r="C93" s="20">
        <f t="shared" ref="C93:C100" si="2">(1)*(1)*(1)*(1)*(1 + (0))</f>
        <v>1</v>
      </c>
      <c r="D93" s="20" t="s">
        <v>156</v>
      </c>
      <c r="E93" s="20"/>
      <c r="F93" s="20">
        <f t="shared" ref="F93:F100" si="3">C93*E93</f>
        <v>0</v>
      </c>
    </row>
    <row r="94" spans="1:6" ht="30" x14ac:dyDescent="0.25">
      <c r="A94" s="4" t="s">
        <v>157</v>
      </c>
      <c r="B94" s="15" t="s">
        <v>158</v>
      </c>
      <c r="C94" s="20">
        <f t="shared" si="2"/>
        <v>1</v>
      </c>
      <c r="D94" s="20" t="s">
        <v>52</v>
      </c>
      <c r="E94" s="20"/>
      <c r="F94" s="20">
        <f t="shared" si="3"/>
        <v>0</v>
      </c>
    </row>
    <row r="95" spans="1:6" ht="30" x14ac:dyDescent="0.25">
      <c r="A95" s="4" t="s">
        <v>159</v>
      </c>
      <c r="B95" s="15" t="s">
        <v>160</v>
      </c>
      <c r="C95" s="20">
        <f t="shared" si="2"/>
        <v>1</v>
      </c>
      <c r="D95" s="20" t="s">
        <v>52</v>
      </c>
      <c r="E95" s="20"/>
      <c r="F95" s="20">
        <f t="shared" si="3"/>
        <v>0</v>
      </c>
    </row>
    <row r="96" spans="1:6" ht="45" x14ac:dyDescent="0.25">
      <c r="A96" s="4" t="s">
        <v>161</v>
      </c>
      <c r="B96" s="15" t="s">
        <v>162</v>
      </c>
      <c r="C96" s="20">
        <f t="shared" si="2"/>
        <v>1</v>
      </c>
      <c r="D96" s="20" t="s">
        <v>52</v>
      </c>
      <c r="E96" s="20"/>
      <c r="F96" s="20">
        <f t="shared" si="3"/>
        <v>0</v>
      </c>
    </row>
    <row r="97" spans="1:6" ht="30" x14ac:dyDescent="0.25">
      <c r="A97" s="4" t="s">
        <v>163</v>
      </c>
      <c r="B97" s="15" t="s">
        <v>164</v>
      </c>
      <c r="C97" s="20">
        <f t="shared" si="2"/>
        <v>1</v>
      </c>
      <c r="D97" s="20" t="s">
        <v>52</v>
      </c>
      <c r="E97" s="20"/>
      <c r="F97" s="20">
        <f t="shared" si="3"/>
        <v>0</v>
      </c>
    </row>
    <row r="98" spans="1:6" ht="30" x14ac:dyDescent="0.25">
      <c r="A98" s="4" t="s">
        <v>165</v>
      </c>
      <c r="B98" s="15" t="s">
        <v>166</v>
      </c>
      <c r="C98" s="20">
        <f t="shared" si="2"/>
        <v>1</v>
      </c>
      <c r="D98" s="20" t="s">
        <v>52</v>
      </c>
      <c r="E98" s="20"/>
      <c r="F98" s="20">
        <f t="shared" si="3"/>
        <v>0</v>
      </c>
    </row>
    <row r="99" spans="1:6" ht="45" x14ac:dyDescent="0.25">
      <c r="A99" s="4" t="s">
        <v>167</v>
      </c>
      <c r="B99" s="15" t="s">
        <v>168</v>
      </c>
      <c r="C99" s="20">
        <f t="shared" si="2"/>
        <v>1</v>
      </c>
      <c r="D99" s="20" t="s">
        <v>52</v>
      </c>
      <c r="E99" s="20"/>
      <c r="F99" s="20">
        <f t="shared" si="3"/>
        <v>0</v>
      </c>
    </row>
    <row r="100" spans="1:6" ht="30" x14ac:dyDescent="0.25">
      <c r="A100" s="4" t="s">
        <v>169</v>
      </c>
      <c r="B100" s="15" t="s">
        <v>170</v>
      </c>
      <c r="C100" s="20">
        <f t="shared" si="2"/>
        <v>1</v>
      </c>
      <c r="D100" s="20" t="s">
        <v>52</v>
      </c>
      <c r="E100" s="20"/>
      <c r="F100" s="20">
        <f t="shared" si="3"/>
        <v>0</v>
      </c>
    </row>
    <row r="101" spans="1:6" ht="18.75" x14ac:dyDescent="0.25">
      <c r="A101" s="2"/>
      <c r="B101" s="10" t="s">
        <v>171</v>
      </c>
      <c r="C101" s="18"/>
      <c r="D101" s="18"/>
      <c r="E101" s="18"/>
      <c r="F101" s="18"/>
    </row>
    <row r="102" spans="1:6" ht="31.5" x14ac:dyDescent="0.25">
      <c r="A102" s="3"/>
      <c r="B102" s="11" t="s">
        <v>41</v>
      </c>
      <c r="C102" s="19"/>
      <c r="D102" s="19"/>
      <c r="E102" s="19"/>
      <c r="F102" s="19"/>
    </row>
    <row r="103" spans="1:6" x14ac:dyDescent="0.25">
      <c r="A103" s="5"/>
      <c r="B103" s="13" t="s">
        <v>127</v>
      </c>
      <c r="C103" s="21"/>
      <c r="D103" s="21"/>
      <c r="E103" s="21"/>
      <c r="F103" s="21"/>
    </row>
    <row r="104" spans="1:6" ht="135" x14ac:dyDescent="0.25">
      <c r="A104" s="6"/>
      <c r="B104" s="14" t="s">
        <v>172</v>
      </c>
      <c r="C104" s="22"/>
      <c r="D104" s="22"/>
      <c r="E104" s="22"/>
      <c r="F104" s="22"/>
    </row>
    <row r="105" spans="1:6" x14ac:dyDescent="0.25">
      <c r="A105" s="4"/>
      <c r="B105" s="15" t="s">
        <v>173</v>
      </c>
      <c r="C105" s="20"/>
      <c r="D105" s="20"/>
      <c r="E105" s="20"/>
      <c r="F105" s="20"/>
    </row>
    <row r="106" spans="1:6" ht="30" x14ac:dyDescent="0.25">
      <c r="A106" s="4" t="s">
        <v>174</v>
      </c>
      <c r="B106" s="16" t="s">
        <v>175</v>
      </c>
      <c r="C106" s="20">
        <f>(11)*(1)*(1)*(1)*(1 + (0))</f>
        <v>11</v>
      </c>
      <c r="D106" s="20" t="s">
        <v>56</v>
      </c>
      <c r="E106" s="20"/>
      <c r="F106" s="20">
        <f>C106*E106</f>
        <v>0</v>
      </c>
    </row>
    <row r="107" spans="1:6" ht="195" x14ac:dyDescent="0.25">
      <c r="A107" s="6"/>
      <c r="B107" s="14" t="s">
        <v>176</v>
      </c>
      <c r="C107" s="22"/>
      <c r="D107" s="22"/>
      <c r="E107" s="22"/>
      <c r="F107" s="22"/>
    </row>
    <row r="108" spans="1:6" x14ac:dyDescent="0.25">
      <c r="A108" s="4"/>
      <c r="B108" s="15" t="s">
        <v>177</v>
      </c>
      <c r="C108" s="20"/>
      <c r="D108" s="20"/>
      <c r="E108" s="20"/>
      <c r="F108" s="20"/>
    </row>
    <row r="109" spans="1:6" ht="30" x14ac:dyDescent="0.25">
      <c r="A109" s="4" t="s">
        <v>178</v>
      </c>
      <c r="B109" s="16" t="s">
        <v>175</v>
      </c>
      <c r="C109" s="20">
        <f>(22)*(1)*(1)*(1)*(1 + (0))</f>
        <v>22</v>
      </c>
      <c r="D109" s="20" t="s">
        <v>67</v>
      </c>
      <c r="E109" s="20"/>
      <c r="F109" s="20">
        <f>C109*E109</f>
        <v>0</v>
      </c>
    </row>
    <row r="110" spans="1:6" ht="165" x14ac:dyDescent="0.25">
      <c r="A110" s="6"/>
      <c r="B110" s="14" t="s">
        <v>179</v>
      </c>
      <c r="C110" s="22"/>
      <c r="D110" s="22"/>
      <c r="E110" s="22"/>
      <c r="F110" s="22"/>
    </row>
    <row r="111" spans="1:6" x14ac:dyDescent="0.25">
      <c r="A111" s="4"/>
      <c r="B111" s="15" t="s">
        <v>180</v>
      </c>
      <c r="C111" s="20"/>
      <c r="D111" s="20"/>
      <c r="E111" s="20"/>
      <c r="F111" s="20"/>
    </row>
    <row r="112" spans="1:6" ht="30" x14ac:dyDescent="0.25">
      <c r="A112" s="4" t="s">
        <v>181</v>
      </c>
      <c r="B112" s="16" t="s">
        <v>175</v>
      </c>
      <c r="C112" s="20">
        <f>(22)*(1)*(1)*(1)*(1 + (0))</f>
        <v>22</v>
      </c>
      <c r="D112" s="20" t="s">
        <v>56</v>
      </c>
      <c r="E112" s="20"/>
      <c r="F112" s="20">
        <f>C112*E112</f>
        <v>0</v>
      </c>
    </row>
    <row r="113" spans="1:6" ht="270" x14ac:dyDescent="0.25">
      <c r="A113" s="6"/>
      <c r="B113" s="14" t="s">
        <v>182</v>
      </c>
      <c r="C113" s="22"/>
      <c r="D113" s="22"/>
      <c r="E113" s="22"/>
      <c r="F113" s="22"/>
    </row>
    <row r="114" spans="1:6" ht="30" x14ac:dyDescent="0.25">
      <c r="A114" s="4"/>
      <c r="B114" s="15" t="s">
        <v>183</v>
      </c>
      <c r="C114" s="20"/>
      <c r="D114" s="20"/>
      <c r="E114" s="20"/>
      <c r="F114" s="20"/>
    </row>
    <row r="115" spans="1:6" x14ac:dyDescent="0.25">
      <c r="A115" s="4" t="s">
        <v>184</v>
      </c>
      <c r="B115" s="16" t="s">
        <v>185</v>
      </c>
      <c r="C115" s="20">
        <f>(102)*(1)*(1)*(1)*(1 + (0))</f>
        <v>102</v>
      </c>
      <c r="D115" s="20" t="s">
        <v>47</v>
      </c>
      <c r="E115" s="20"/>
      <c r="F115" s="20">
        <f>C115*E115</f>
        <v>0</v>
      </c>
    </row>
    <row r="116" spans="1:6" ht="270" x14ac:dyDescent="0.25">
      <c r="A116" s="6"/>
      <c r="B116" s="14" t="s">
        <v>186</v>
      </c>
      <c r="C116" s="22"/>
      <c r="D116" s="22"/>
      <c r="E116" s="22"/>
      <c r="F116" s="22"/>
    </row>
    <row r="117" spans="1:6" ht="30" x14ac:dyDescent="0.25">
      <c r="A117" s="4"/>
      <c r="B117" s="15" t="s">
        <v>187</v>
      </c>
      <c r="C117" s="20"/>
      <c r="D117" s="20"/>
      <c r="E117" s="20"/>
      <c r="F117" s="20"/>
    </row>
    <row r="118" spans="1:6" ht="30" x14ac:dyDescent="0.25">
      <c r="A118" s="4" t="s">
        <v>188</v>
      </c>
      <c r="B118" s="16" t="s">
        <v>175</v>
      </c>
      <c r="C118" s="20">
        <f>(39)*(1)*(1)*(1)*(1 + (0))</f>
        <v>39</v>
      </c>
      <c r="D118" s="20" t="s">
        <v>56</v>
      </c>
      <c r="E118" s="20"/>
      <c r="F118" s="20">
        <f>C118*E118</f>
        <v>0</v>
      </c>
    </row>
    <row r="119" spans="1:6" ht="165" x14ac:dyDescent="0.25">
      <c r="A119" s="6"/>
      <c r="B119" s="14" t="s">
        <v>189</v>
      </c>
      <c r="C119" s="22"/>
      <c r="D119" s="22"/>
      <c r="E119" s="22"/>
      <c r="F119" s="22"/>
    </row>
    <row r="120" spans="1:6" x14ac:dyDescent="0.25">
      <c r="A120" s="4"/>
      <c r="B120" s="15" t="s">
        <v>190</v>
      </c>
      <c r="C120" s="20"/>
      <c r="D120" s="20"/>
      <c r="E120" s="20"/>
      <c r="F120" s="20"/>
    </row>
    <row r="121" spans="1:6" ht="45" x14ac:dyDescent="0.25">
      <c r="A121" s="4" t="s">
        <v>191</v>
      </c>
      <c r="B121" s="16" t="s">
        <v>192</v>
      </c>
      <c r="C121" s="20">
        <f>(8)*(1)*(1)*(1)*(1 + (0))</f>
        <v>8</v>
      </c>
      <c r="D121" s="20" t="s">
        <v>56</v>
      </c>
      <c r="E121" s="20"/>
      <c r="F121" s="20">
        <f>C121*E121</f>
        <v>0</v>
      </c>
    </row>
    <row r="122" spans="1:6" ht="45" x14ac:dyDescent="0.25">
      <c r="A122" s="4" t="s">
        <v>193</v>
      </c>
      <c r="B122" s="16" t="s">
        <v>194</v>
      </c>
      <c r="C122" s="20">
        <f>(8)*(1)*(1)*(1)*(1 + (0))</f>
        <v>8</v>
      </c>
      <c r="D122" s="20" t="s">
        <v>56</v>
      </c>
      <c r="E122" s="20"/>
      <c r="F122" s="20">
        <f>C122*E122</f>
        <v>0</v>
      </c>
    </row>
    <row r="123" spans="1:6" ht="45" x14ac:dyDescent="0.25">
      <c r="A123" s="4" t="s">
        <v>195</v>
      </c>
      <c r="B123" s="16" t="s">
        <v>196</v>
      </c>
      <c r="C123" s="20">
        <f>(10)*(1)*(1)*(1)*(1 + (0))</f>
        <v>10</v>
      </c>
      <c r="D123" s="20" t="s">
        <v>56</v>
      </c>
      <c r="E123" s="20"/>
      <c r="F123" s="20">
        <f>C123*E123</f>
        <v>0</v>
      </c>
    </row>
    <row r="124" spans="1:6" ht="60" x14ac:dyDescent="0.25">
      <c r="A124" s="4" t="s">
        <v>197</v>
      </c>
      <c r="B124" s="16" t="s">
        <v>198</v>
      </c>
      <c r="C124" s="20">
        <f>(11)*(1)*(1)*(1)*(1 + (0))</f>
        <v>11</v>
      </c>
      <c r="D124" s="20" t="s">
        <v>56</v>
      </c>
      <c r="E124" s="20"/>
      <c r="F124" s="20">
        <f>C124*E124</f>
        <v>0</v>
      </c>
    </row>
    <row r="125" spans="1:6" ht="45" x14ac:dyDescent="0.25">
      <c r="A125" s="4" t="s">
        <v>199</v>
      </c>
      <c r="B125" s="16" t="s">
        <v>200</v>
      </c>
      <c r="C125" s="20">
        <f>(6)*(1)*(1)*(1)*(1 + (0))</f>
        <v>6</v>
      </c>
      <c r="D125" s="20" t="s">
        <v>56</v>
      </c>
      <c r="E125" s="20"/>
      <c r="F125" s="20">
        <f>C125*E125</f>
        <v>0</v>
      </c>
    </row>
    <row r="126" spans="1:6" ht="240" x14ac:dyDescent="0.25">
      <c r="A126" s="6"/>
      <c r="B126" s="14" t="s">
        <v>201</v>
      </c>
      <c r="C126" s="22"/>
      <c r="D126" s="22"/>
      <c r="E126" s="22"/>
      <c r="F126" s="22"/>
    </row>
    <row r="127" spans="1:6" x14ac:dyDescent="0.25">
      <c r="A127" s="4"/>
      <c r="B127" s="15" t="s">
        <v>202</v>
      </c>
      <c r="C127" s="20"/>
      <c r="D127" s="20"/>
      <c r="E127" s="20"/>
      <c r="F127" s="20"/>
    </row>
    <row r="128" spans="1:6" ht="75" x14ac:dyDescent="0.25">
      <c r="A128" s="4" t="s">
        <v>203</v>
      </c>
      <c r="B128" s="16" t="s">
        <v>204</v>
      </c>
      <c r="C128" s="20">
        <f>(11)*(1)*(1)*(1)*(1 + (0))</f>
        <v>11</v>
      </c>
      <c r="D128" s="20" t="s">
        <v>56</v>
      </c>
      <c r="E128" s="20"/>
      <c r="F128" s="20">
        <f>C128*E128</f>
        <v>0</v>
      </c>
    </row>
    <row r="129" spans="1:6" ht="75" x14ac:dyDescent="0.25">
      <c r="A129" s="4" t="s">
        <v>205</v>
      </c>
      <c r="B129" s="16" t="s">
        <v>206</v>
      </c>
      <c r="C129" s="20">
        <f>(6)*(1)*(1)*(1)*(1 + (0))</f>
        <v>6</v>
      </c>
      <c r="D129" s="20" t="s">
        <v>56</v>
      </c>
      <c r="E129" s="20"/>
      <c r="F129" s="20">
        <f>C129*E129</f>
        <v>0</v>
      </c>
    </row>
    <row r="130" spans="1:6" x14ac:dyDescent="0.25">
      <c r="A130" s="5"/>
      <c r="B130" s="13" t="s">
        <v>207</v>
      </c>
      <c r="C130" s="21"/>
      <c r="D130" s="21"/>
      <c r="E130" s="21"/>
      <c r="F130" s="21"/>
    </row>
    <row r="131" spans="1:6" ht="135" x14ac:dyDescent="0.25">
      <c r="A131" s="6"/>
      <c r="B131" s="14" t="s">
        <v>208</v>
      </c>
      <c r="C131" s="22"/>
      <c r="D131" s="22"/>
      <c r="E131" s="22"/>
      <c r="F131" s="22"/>
    </row>
    <row r="132" spans="1:6" ht="30" x14ac:dyDescent="0.25">
      <c r="A132" s="4"/>
      <c r="B132" s="15" t="s">
        <v>209</v>
      </c>
      <c r="C132" s="20"/>
      <c r="D132" s="20"/>
      <c r="E132" s="20"/>
      <c r="F132" s="20"/>
    </row>
    <row r="133" spans="1:6" ht="30" x14ac:dyDescent="0.25">
      <c r="A133" s="4" t="s">
        <v>210</v>
      </c>
      <c r="B133" s="16" t="s">
        <v>211</v>
      </c>
      <c r="C133" s="20">
        <f>(34)*(1)*(1)*(1)*(1 + (0))</f>
        <v>34</v>
      </c>
      <c r="D133" s="20" t="s">
        <v>47</v>
      </c>
      <c r="E133" s="20"/>
      <c r="F133" s="20">
        <f>C133*E133</f>
        <v>0</v>
      </c>
    </row>
    <row r="134" spans="1:6" ht="30" x14ac:dyDescent="0.25">
      <c r="A134" s="4" t="s">
        <v>212</v>
      </c>
      <c r="B134" s="16" t="s">
        <v>213</v>
      </c>
      <c r="C134" s="20">
        <f>(18)*(1)*(1)*(1)*(1 + (0))</f>
        <v>18</v>
      </c>
      <c r="D134" s="20" t="s">
        <v>56</v>
      </c>
      <c r="E134" s="20"/>
      <c r="F134" s="20">
        <f>C134*E134</f>
        <v>0</v>
      </c>
    </row>
    <row r="135" spans="1:6" ht="18.75" x14ac:dyDescent="0.25">
      <c r="A135" s="2"/>
      <c r="B135" s="10" t="s">
        <v>214</v>
      </c>
      <c r="C135" s="18"/>
      <c r="D135" s="18"/>
      <c r="E135" s="18"/>
      <c r="F135" s="18"/>
    </row>
    <row r="136" spans="1:6" ht="31.5" x14ac:dyDescent="0.25">
      <c r="A136" s="3"/>
      <c r="B136" s="11" t="s">
        <v>215</v>
      </c>
      <c r="C136" s="19"/>
      <c r="D136" s="19"/>
      <c r="E136" s="19"/>
      <c r="F136" s="19"/>
    </row>
    <row r="137" spans="1:6" x14ac:dyDescent="0.25">
      <c r="A137" s="5"/>
      <c r="B137" s="13" t="s">
        <v>216</v>
      </c>
      <c r="C137" s="21"/>
      <c r="D137" s="21"/>
      <c r="E137" s="21"/>
      <c r="F137" s="21"/>
    </row>
    <row r="138" spans="1:6" ht="240" x14ac:dyDescent="0.25">
      <c r="A138" s="6"/>
      <c r="B138" s="14" t="s">
        <v>217</v>
      </c>
      <c r="C138" s="22"/>
      <c r="D138" s="22"/>
      <c r="E138" s="22"/>
      <c r="F138" s="22"/>
    </row>
    <row r="139" spans="1:6" x14ac:dyDescent="0.25">
      <c r="A139" s="4"/>
      <c r="B139" s="15" t="s">
        <v>218</v>
      </c>
      <c r="C139" s="20"/>
      <c r="D139" s="20"/>
      <c r="E139" s="20"/>
      <c r="F139" s="20"/>
    </row>
    <row r="140" spans="1:6" x14ac:dyDescent="0.25">
      <c r="A140" s="4" t="s">
        <v>219</v>
      </c>
      <c r="B140" s="16" t="s">
        <v>220</v>
      </c>
      <c r="C140" s="20">
        <f>(4)*(1)*(1)*(1)*(1 + (0))</f>
        <v>4</v>
      </c>
      <c r="D140" s="20" t="s">
        <v>67</v>
      </c>
      <c r="E140" s="20"/>
      <c r="F140" s="20">
        <f>C140*E140</f>
        <v>0</v>
      </c>
    </row>
    <row r="141" spans="1:6" ht="18.75" x14ac:dyDescent="0.25">
      <c r="A141" s="2"/>
      <c r="B141" s="10" t="s">
        <v>221</v>
      </c>
      <c r="C141" s="18"/>
      <c r="D141" s="18"/>
      <c r="E141" s="18"/>
      <c r="F141" s="18"/>
    </row>
    <row r="142" spans="1:6" ht="15.75" x14ac:dyDescent="0.25">
      <c r="A142" s="3"/>
      <c r="B142" s="11" t="s">
        <v>222</v>
      </c>
      <c r="C142" s="19"/>
      <c r="D142" s="19"/>
      <c r="E142" s="19"/>
      <c r="F142" s="19"/>
    </row>
    <row r="143" spans="1:6" x14ac:dyDescent="0.25">
      <c r="A143" s="5"/>
      <c r="B143" s="13" t="s">
        <v>223</v>
      </c>
      <c r="C143" s="21"/>
      <c r="D143" s="21"/>
      <c r="E143" s="21"/>
      <c r="F143" s="21"/>
    </row>
    <row r="144" spans="1:6" ht="225" x14ac:dyDescent="0.25">
      <c r="A144" s="6"/>
      <c r="B144" s="14" t="s">
        <v>224</v>
      </c>
      <c r="C144" s="22"/>
      <c r="D144" s="22"/>
      <c r="E144" s="22"/>
      <c r="F144" s="22"/>
    </row>
    <row r="145" spans="1:6" ht="30" x14ac:dyDescent="0.25">
      <c r="A145" s="4"/>
      <c r="B145" s="15" t="s">
        <v>225</v>
      </c>
      <c r="C145" s="20"/>
      <c r="D145" s="20"/>
      <c r="E145" s="20"/>
      <c r="F145" s="20"/>
    </row>
    <row r="146" spans="1:6" ht="409.5" x14ac:dyDescent="0.25">
      <c r="A146" s="4" t="s">
        <v>226</v>
      </c>
      <c r="B146" s="16" t="s">
        <v>227</v>
      </c>
      <c r="C146" s="20">
        <f>(1)*(1)*(1)*(1)*(1 + (0))</f>
        <v>1</v>
      </c>
      <c r="D146" s="20" t="s">
        <v>67</v>
      </c>
      <c r="E146" s="20"/>
      <c r="F146" s="20">
        <f>C146*E146</f>
        <v>0</v>
      </c>
    </row>
    <row r="147" spans="1:6" ht="18.75" x14ac:dyDescent="0.25">
      <c r="A147" s="2"/>
      <c r="B147" s="10" t="s">
        <v>228</v>
      </c>
      <c r="C147" s="18"/>
      <c r="D147" s="18"/>
      <c r="E147" s="18"/>
      <c r="F147" s="18"/>
    </row>
    <row r="148" spans="1:6" ht="15.75" x14ac:dyDescent="0.25">
      <c r="A148" s="3"/>
      <c r="B148" s="11" t="s">
        <v>229</v>
      </c>
      <c r="C148" s="19"/>
      <c r="D148" s="19"/>
      <c r="E148" s="19"/>
      <c r="F148" s="19"/>
    </row>
    <row r="149" spans="1:6" ht="15.75" x14ac:dyDescent="0.25">
      <c r="A149" s="3"/>
      <c r="B149" s="11" t="s">
        <v>222</v>
      </c>
      <c r="C149" s="19"/>
      <c r="D149" s="19"/>
      <c r="E149" s="19"/>
      <c r="F149" s="19"/>
    </row>
    <row r="150" spans="1:6" x14ac:dyDescent="0.25">
      <c r="A150" s="5"/>
      <c r="B150" s="13" t="s">
        <v>230</v>
      </c>
      <c r="C150" s="21"/>
      <c r="D150" s="21"/>
      <c r="E150" s="21"/>
      <c r="F150" s="21"/>
    </row>
    <row r="151" spans="1:6" ht="75" x14ac:dyDescent="0.25">
      <c r="A151" s="6"/>
      <c r="B151" s="14" t="s">
        <v>231</v>
      </c>
      <c r="C151" s="22"/>
      <c r="D151" s="22"/>
      <c r="E151" s="22"/>
      <c r="F151" s="22"/>
    </row>
    <row r="152" spans="1:6" x14ac:dyDescent="0.25">
      <c r="A152" s="4"/>
      <c r="B152" s="15" t="s">
        <v>232</v>
      </c>
      <c r="C152" s="20"/>
      <c r="D152" s="20"/>
      <c r="E152" s="20"/>
      <c r="F152" s="20"/>
    </row>
    <row r="153" spans="1:6" ht="60" x14ac:dyDescent="0.25">
      <c r="A153" s="4" t="s">
        <v>233</v>
      </c>
      <c r="B153" s="16" t="s">
        <v>234</v>
      </c>
      <c r="C153" s="20">
        <f>(3)*(1)*(1)*(1)*(1 + (0))</f>
        <v>3</v>
      </c>
      <c r="D153" s="20" t="s">
        <v>56</v>
      </c>
      <c r="E153" s="20"/>
      <c r="F153" s="20">
        <f>C153*E153</f>
        <v>0</v>
      </c>
    </row>
    <row r="154" spans="1:6" ht="45" x14ac:dyDescent="0.25">
      <c r="A154" s="4" t="s">
        <v>235</v>
      </c>
      <c r="B154" s="16" t="s">
        <v>236</v>
      </c>
      <c r="C154" s="20">
        <f>(4)*(1)*(1)*(1)*(1 + (0))</f>
        <v>4</v>
      </c>
      <c r="D154" s="20" t="s">
        <v>56</v>
      </c>
      <c r="E154" s="20"/>
      <c r="F154" s="20">
        <f>C154*E154</f>
        <v>0</v>
      </c>
    </row>
    <row r="155" spans="1:6" ht="30" x14ac:dyDescent="0.25">
      <c r="A155" s="4" t="s">
        <v>237</v>
      </c>
      <c r="B155" s="16" t="s">
        <v>238</v>
      </c>
      <c r="C155" s="20">
        <f>(3)*(1)*(1)*(1)*(1 + (0))</f>
        <v>3</v>
      </c>
      <c r="D155" s="20" t="s">
        <v>56</v>
      </c>
      <c r="E155" s="20"/>
      <c r="F155" s="20">
        <f>C155*E155</f>
        <v>0</v>
      </c>
    </row>
    <row r="156" spans="1:6" ht="30" x14ac:dyDescent="0.25">
      <c r="A156" s="4" t="s">
        <v>239</v>
      </c>
      <c r="B156" s="16" t="s">
        <v>240</v>
      </c>
      <c r="C156" s="20">
        <f>(3)*(1)*(1)*(1)*(1 + (0))</f>
        <v>3</v>
      </c>
      <c r="D156" s="20" t="s">
        <v>56</v>
      </c>
      <c r="E156" s="20"/>
      <c r="F156" s="20">
        <f>C156*E156</f>
        <v>0</v>
      </c>
    </row>
    <row r="157" spans="1:6" ht="45" x14ac:dyDescent="0.25">
      <c r="A157" s="4" t="s">
        <v>241</v>
      </c>
      <c r="B157" s="16" t="s">
        <v>242</v>
      </c>
      <c r="C157" s="20">
        <f>(3)*(1)*(1)*(1)*(1 + (0))</f>
        <v>3</v>
      </c>
      <c r="D157" s="20" t="s">
        <v>56</v>
      </c>
      <c r="E157" s="20"/>
      <c r="F157" s="20">
        <f>C157*E157</f>
        <v>0</v>
      </c>
    </row>
    <row r="158" spans="1:6" x14ac:dyDescent="0.25">
      <c r="A158" s="4"/>
      <c r="B158" s="15" t="s">
        <v>243</v>
      </c>
      <c r="C158" s="20"/>
      <c r="D158" s="20"/>
      <c r="E158" s="20"/>
      <c r="F158" s="20"/>
    </row>
    <row r="159" spans="1:6" ht="30" x14ac:dyDescent="0.25">
      <c r="A159" s="4" t="s">
        <v>244</v>
      </c>
      <c r="B159" s="16" t="s">
        <v>245</v>
      </c>
      <c r="C159" s="20">
        <f>(6)*(1)*(1)*(1)*(1 + (0))</f>
        <v>6</v>
      </c>
      <c r="D159" s="20" t="s">
        <v>67</v>
      </c>
      <c r="E159" s="20"/>
      <c r="F159" s="20">
        <f>C159*E159</f>
        <v>0</v>
      </c>
    </row>
    <row r="160" spans="1:6" ht="30" x14ac:dyDescent="0.25">
      <c r="A160" s="4" t="s">
        <v>246</v>
      </c>
      <c r="B160" s="16" t="s">
        <v>247</v>
      </c>
      <c r="C160" s="20">
        <f>(7.99666666666667)*(1)*(1)*(1)*(1 + (0))</f>
        <v>7.9966666666666697</v>
      </c>
      <c r="D160" s="20" t="s">
        <v>67</v>
      </c>
      <c r="E160" s="20"/>
      <c r="F160" s="20">
        <f>C160*E160</f>
        <v>0</v>
      </c>
    </row>
    <row r="161" spans="1:6" x14ac:dyDescent="0.25">
      <c r="A161" s="5"/>
      <c r="B161" s="13" t="s">
        <v>248</v>
      </c>
      <c r="C161" s="21"/>
      <c r="D161" s="21"/>
      <c r="E161" s="21"/>
      <c r="F161" s="21"/>
    </row>
    <row r="162" spans="1:6" ht="150" x14ac:dyDescent="0.25">
      <c r="A162" s="6"/>
      <c r="B162" s="14" t="s">
        <v>249</v>
      </c>
      <c r="C162" s="22"/>
      <c r="D162" s="22"/>
      <c r="E162" s="22"/>
      <c r="F162" s="22"/>
    </row>
    <row r="163" spans="1:6" x14ac:dyDescent="0.25">
      <c r="A163" s="4"/>
      <c r="B163" s="15" t="s">
        <v>250</v>
      </c>
      <c r="C163" s="20"/>
      <c r="D163" s="20"/>
      <c r="E163" s="20"/>
      <c r="F163" s="20"/>
    </row>
    <row r="164" spans="1:6" ht="45" x14ac:dyDescent="0.25">
      <c r="A164" s="4" t="s">
        <v>251</v>
      </c>
      <c r="B164" s="16" t="s">
        <v>252</v>
      </c>
      <c r="C164" s="20">
        <f>(4)*(1)*(1)*(1)*(1 + (0))</f>
        <v>4</v>
      </c>
      <c r="D164" s="20" t="s">
        <v>56</v>
      </c>
      <c r="E164" s="20"/>
      <c r="F164" s="20">
        <f>C164*E164</f>
        <v>0</v>
      </c>
    </row>
    <row r="165" spans="1:6" ht="75" x14ac:dyDescent="0.25">
      <c r="A165" s="4" t="s">
        <v>253</v>
      </c>
      <c r="B165" s="16" t="s">
        <v>254</v>
      </c>
      <c r="C165" s="20">
        <f>(1)*(1)*(1)*(1)*(1 + (0))</f>
        <v>1</v>
      </c>
      <c r="D165" s="20" t="s">
        <v>47</v>
      </c>
      <c r="E165" s="20"/>
      <c r="F165" s="20">
        <f>C165*E165</f>
        <v>0</v>
      </c>
    </row>
    <row r="166" spans="1:6" ht="15.75" x14ac:dyDescent="0.25">
      <c r="A166" s="3"/>
      <c r="B166" s="11" t="s">
        <v>255</v>
      </c>
      <c r="C166" s="19"/>
      <c r="D166" s="19"/>
      <c r="E166" s="19"/>
      <c r="F166" s="19"/>
    </row>
    <row r="167" spans="1:6" x14ac:dyDescent="0.25">
      <c r="A167" s="5"/>
      <c r="B167" s="13" t="s">
        <v>256</v>
      </c>
      <c r="C167" s="21"/>
      <c r="D167" s="21"/>
      <c r="E167" s="21"/>
      <c r="F167" s="21"/>
    </row>
    <row r="168" spans="1:6" ht="210" x14ac:dyDescent="0.25">
      <c r="A168" s="6"/>
      <c r="B168" s="14" t="s">
        <v>257</v>
      </c>
      <c r="C168" s="22"/>
      <c r="D168" s="22"/>
      <c r="E168" s="22"/>
      <c r="F168" s="22"/>
    </row>
    <row r="169" spans="1:6" x14ac:dyDescent="0.25">
      <c r="A169" s="4"/>
      <c r="B169" s="15" t="s">
        <v>258</v>
      </c>
      <c r="C169" s="20"/>
      <c r="D169" s="20"/>
      <c r="E169" s="20"/>
      <c r="F169" s="20"/>
    </row>
    <row r="170" spans="1:6" x14ac:dyDescent="0.25">
      <c r="A170" s="4" t="s">
        <v>259</v>
      </c>
      <c r="B170" s="16" t="s">
        <v>260</v>
      </c>
      <c r="C170" s="20">
        <f>(0.161899010810522)*(1)*(1)*(1)*(1 + (0))</f>
        <v>0.16189901081052199</v>
      </c>
      <c r="D170" s="20" t="s">
        <v>261</v>
      </c>
      <c r="E170" s="20"/>
      <c r="F170" s="20">
        <f>C170*E170</f>
        <v>0</v>
      </c>
    </row>
    <row r="171" spans="1:6" x14ac:dyDescent="0.25">
      <c r="A171" s="4"/>
      <c r="B171" s="15" t="s">
        <v>262</v>
      </c>
      <c r="C171" s="20"/>
      <c r="D171" s="20"/>
      <c r="E171" s="20"/>
      <c r="F171" s="20"/>
    </row>
    <row r="172" spans="1:6" x14ac:dyDescent="0.25">
      <c r="A172" s="4" t="s">
        <v>263</v>
      </c>
      <c r="B172" s="16" t="s">
        <v>264</v>
      </c>
      <c r="C172" s="20">
        <f>(0.0323798021621044)*(1)*(1)*(1)*(1 + (0))</f>
        <v>3.2379802162104399E-2</v>
      </c>
      <c r="D172" s="20" t="s">
        <v>261</v>
      </c>
      <c r="E172" s="20"/>
      <c r="F172" s="20">
        <f>C172*E172</f>
        <v>0</v>
      </c>
    </row>
    <row r="173" spans="1:6" ht="37.5" x14ac:dyDescent="0.25">
      <c r="A173" s="2"/>
      <c r="B173" s="10" t="s">
        <v>265</v>
      </c>
      <c r="C173" s="18"/>
      <c r="D173" s="18"/>
      <c r="E173" s="18"/>
      <c r="F173" s="18"/>
    </row>
    <row r="174" spans="1:6" ht="15.75" x14ac:dyDescent="0.25">
      <c r="A174" s="3"/>
      <c r="B174" s="11" t="s">
        <v>7</v>
      </c>
      <c r="C174" s="19"/>
      <c r="D174" s="19"/>
      <c r="E174" s="19"/>
      <c r="F174" s="19"/>
    </row>
    <row r="175" spans="1:6" ht="45" x14ac:dyDescent="0.25">
      <c r="A175" s="4" t="s">
        <v>266</v>
      </c>
      <c r="B175" s="12" t="s">
        <v>267</v>
      </c>
      <c r="C175" s="20">
        <f>(1)*(1)*(1)*(1)*(1 + (0))</f>
        <v>1</v>
      </c>
      <c r="D175" s="20" t="s">
        <v>52</v>
      </c>
      <c r="E175" s="20"/>
      <c r="F175" s="20">
        <f>C175*E175</f>
        <v>0</v>
      </c>
    </row>
    <row r="176" spans="1:6" ht="45" x14ac:dyDescent="0.25">
      <c r="A176" s="4" t="s">
        <v>268</v>
      </c>
      <c r="B176" s="12" t="s">
        <v>269</v>
      </c>
      <c r="C176" s="20">
        <f>(1)*(1)*(1)*(1)*(1 + (0))</f>
        <v>1</v>
      </c>
      <c r="D176" s="20" t="s">
        <v>52</v>
      </c>
      <c r="E176" s="20"/>
      <c r="F176" s="20">
        <f>C176*E176</f>
        <v>0</v>
      </c>
    </row>
    <row r="177" spans="1:6" ht="45" x14ac:dyDescent="0.25">
      <c r="A177" s="4" t="s">
        <v>270</v>
      </c>
      <c r="B177" s="12" t="s">
        <v>271</v>
      </c>
      <c r="C177" s="20">
        <f>(1)*(1)*(1)*(1)*(1 + (0))</f>
        <v>1</v>
      </c>
      <c r="D177" s="20" t="s">
        <v>52</v>
      </c>
      <c r="E177" s="20"/>
      <c r="F177" s="20">
        <f>C177*E177</f>
        <v>0</v>
      </c>
    </row>
    <row r="178" spans="1:6" ht="60" x14ac:dyDescent="0.25">
      <c r="A178" s="4" t="s">
        <v>272</v>
      </c>
      <c r="B178" s="12" t="s">
        <v>273</v>
      </c>
      <c r="C178" s="20">
        <f>(1)*(1)*(1)*(1)*(1 + (0))</f>
        <v>1</v>
      </c>
      <c r="D178" s="20" t="s">
        <v>52</v>
      </c>
      <c r="E178" s="20"/>
      <c r="F178" s="20">
        <f>C178*E178</f>
        <v>0</v>
      </c>
    </row>
    <row r="179" spans="1:6" ht="45" x14ac:dyDescent="0.25">
      <c r="A179" s="4" t="s">
        <v>274</v>
      </c>
      <c r="B179" s="12" t="s">
        <v>275</v>
      </c>
      <c r="C179" s="20">
        <f>(1)*(1)*(1)*(1)*(1 + (0))</f>
        <v>1</v>
      </c>
      <c r="D179" s="20" t="s">
        <v>52</v>
      </c>
      <c r="E179" s="20"/>
      <c r="F179" s="20">
        <f>C179*E179</f>
        <v>0</v>
      </c>
    </row>
    <row r="180" spans="1:6" ht="15.75" x14ac:dyDescent="0.25">
      <c r="A180" s="3"/>
      <c r="B180" s="11" t="s">
        <v>222</v>
      </c>
      <c r="C180" s="19"/>
      <c r="D180" s="19"/>
      <c r="E180" s="19"/>
      <c r="F180" s="19"/>
    </row>
    <row r="181" spans="1:6" x14ac:dyDescent="0.25">
      <c r="A181" s="5"/>
      <c r="B181" s="13" t="s">
        <v>276</v>
      </c>
      <c r="C181" s="21"/>
      <c r="D181" s="21"/>
      <c r="E181" s="21"/>
      <c r="F181" s="21"/>
    </row>
    <row r="182" spans="1:6" ht="165" x14ac:dyDescent="0.25">
      <c r="A182" s="6"/>
      <c r="B182" s="14" t="s">
        <v>277</v>
      </c>
      <c r="C182" s="22"/>
      <c r="D182" s="22"/>
      <c r="E182" s="22"/>
      <c r="F182" s="22"/>
    </row>
    <row r="183" spans="1:6" ht="30" x14ac:dyDescent="0.25">
      <c r="A183" s="4"/>
      <c r="B183" s="15" t="s">
        <v>278</v>
      </c>
      <c r="C183" s="20"/>
      <c r="D183" s="20"/>
      <c r="E183" s="20"/>
      <c r="F183" s="20"/>
    </row>
    <row r="184" spans="1:6" ht="30" x14ac:dyDescent="0.25">
      <c r="A184" s="4" t="s">
        <v>279</v>
      </c>
      <c r="B184" s="16" t="s">
        <v>280</v>
      </c>
      <c r="C184" s="20">
        <f>(10)*(1)*(1)*(1)*(1 + (0))</f>
        <v>10</v>
      </c>
      <c r="D184" s="20" t="s">
        <v>56</v>
      </c>
      <c r="E184" s="20"/>
      <c r="F184" s="20">
        <f>C184*E184</f>
        <v>0</v>
      </c>
    </row>
    <row r="185" spans="1:6" x14ac:dyDescent="0.25">
      <c r="A185" s="5"/>
      <c r="B185" s="13" t="s">
        <v>281</v>
      </c>
      <c r="C185" s="21"/>
      <c r="D185" s="21"/>
      <c r="E185" s="21"/>
      <c r="F185" s="21"/>
    </row>
    <row r="186" spans="1:6" ht="315" x14ac:dyDescent="0.25">
      <c r="A186" s="6"/>
      <c r="B186" s="14" t="s">
        <v>282</v>
      </c>
      <c r="C186" s="22"/>
      <c r="D186" s="22"/>
      <c r="E186" s="22"/>
      <c r="F186" s="22"/>
    </row>
    <row r="187" spans="1:6" x14ac:dyDescent="0.25">
      <c r="A187" s="4"/>
      <c r="B187" s="15" t="s">
        <v>283</v>
      </c>
      <c r="C187" s="20"/>
      <c r="D187" s="20"/>
      <c r="E187" s="20"/>
      <c r="F187" s="20"/>
    </row>
    <row r="188" spans="1:6" ht="90" x14ac:dyDescent="0.25">
      <c r="A188" s="4" t="s">
        <v>284</v>
      </c>
      <c r="B188" s="16" t="s">
        <v>285</v>
      </c>
      <c r="C188" s="20">
        <f>(1)*(1)*(1)*(1)*(1 + (0))</f>
        <v>1</v>
      </c>
      <c r="D188" s="20" t="s">
        <v>67</v>
      </c>
      <c r="E188" s="20"/>
      <c r="F188" s="20">
        <f>C188*E188</f>
        <v>0</v>
      </c>
    </row>
    <row r="189" spans="1:6" ht="90" x14ac:dyDescent="0.25">
      <c r="A189" s="4" t="s">
        <v>286</v>
      </c>
      <c r="B189" s="16" t="s">
        <v>287</v>
      </c>
      <c r="C189" s="20">
        <f>(1)*(1)*(1)*(1)*(1 + (0))</f>
        <v>1</v>
      </c>
      <c r="D189" s="20" t="s">
        <v>67</v>
      </c>
      <c r="E189" s="20"/>
      <c r="F189" s="20">
        <f>C189*E189</f>
        <v>0</v>
      </c>
    </row>
    <row r="190" spans="1:6" ht="375" x14ac:dyDescent="0.25">
      <c r="A190" s="6"/>
      <c r="B190" s="14" t="s">
        <v>288</v>
      </c>
      <c r="C190" s="22"/>
      <c r="D190" s="22"/>
      <c r="E190" s="22"/>
      <c r="F190" s="22"/>
    </row>
    <row r="191" spans="1:6" x14ac:dyDescent="0.25">
      <c r="A191" s="4"/>
      <c r="B191" s="15" t="s">
        <v>289</v>
      </c>
      <c r="C191" s="20"/>
      <c r="D191" s="20"/>
      <c r="E191" s="20"/>
      <c r="F191" s="20"/>
    </row>
    <row r="192" spans="1:6" ht="45" x14ac:dyDescent="0.25">
      <c r="A192" s="4" t="s">
        <v>290</v>
      </c>
      <c r="B192" s="16" t="s">
        <v>291</v>
      </c>
      <c r="C192" s="20">
        <f t="shared" ref="C192:C199" si="4">(1)*(1)*(1)*(1)*(1 + (0))</f>
        <v>1</v>
      </c>
      <c r="D192" s="20" t="s">
        <v>67</v>
      </c>
      <c r="E192" s="20"/>
      <c r="F192" s="20">
        <f t="shared" ref="F192:F199" si="5">C192*E192</f>
        <v>0</v>
      </c>
    </row>
    <row r="193" spans="1:6" ht="45" x14ac:dyDescent="0.25">
      <c r="A193" s="4" t="s">
        <v>292</v>
      </c>
      <c r="B193" s="16" t="s">
        <v>293</v>
      </c>
      <c r="C193" s="20">
        <f t="shared" si="4"/>
        <v>1</v>
      </c>
      <c r="D193" s="20" t="s">
        <v>67</v>
      </c>
      <c r="E193" s="20"/>
      <c r="F193" s="20">
        <f t="shared" si="5"/>
        <v>0</v>
      </c>
    </row>
    <row r="194" spans="1:6" ht="30" x14ac:dyDescent="0.25">
      <c r="A194" s="4" t="s">
        <v>294</v>
      </c>
      <c r="B194" s="16" t="s">
        <v>295</v>
      </c>
      <c r="C194" s="20">
        <f t="shared" si="4"/>
        <v>1</v>
      </c>
      <c r="D194" s="20" t="s">
        <v>67</v>
      </c>
      <c r="E194" s="20"/>
      <c r="F194" s="20">
        <f t="shared" si="5"/>
        <v>0</v>
      </c>
    </row>
    <row r="195" spans="1:6" ht="45" x14ac:dyDescent="0.25">
      <c r="A195" s="4" t="s">
        <v>296</v>
      </c>
      <c r="B195" s="16" t="s">
        <v>297</v>
      </c>
      <c r="C195" s="20">
        <f t="shared" si="4"/>
        <v>1</v>
      </c>
      <c r="D195" s="20" t="s">
        <v>67</v>
      </c>
      <c r="E195" s="20"/>
      <c r="F195" s="20">
        <f t="shared" si="5"/>
        <v>0</v>
      </c>
    </row>
    <row r="196" spans="1:6" ht="45" x14ac:dyDescent="0.25">
      <c r="A196" s="4" t="s">
        <v>298</v>
      </c>
      <c r="B196" s="16" t="s">
        <v>299</v>
      </c>
      <c r="C196" s="20">
        <f t="shared" si="4"/>
        <v>1</v>
      </c>
      <c r="D196" s="20" t="s">
        <v>67</v>
      </c>
      <c r="E196" s="20"/>
      <c r="F196" s="20">
        <f t="shared" si="5"/>
        <v>0</v>
      </c>
    </row>
    <row r="197" spans="1:6" ht="45" x14ac:dyDescent="0.25">
      <c r="A197" s="4" t="s">
        <v>300</v>
      </c>
      <c r="B197" s="16" t="s">
        <v>301</v>
      </c>
      <c r="C197" s="20">
        <f t="shared" si="4"/>
        <v>1</v>
      </c>
      <c r="D197" s="20" t="s">
        <v>67</v>
      </c>
      <c r="E197" s="20"/>
      <c r="F197" s="20">
        <f t="shared" si="5"/>
        <v>0</v>
      </c>
    </row>
    <row r="198" spans="1:6" ht="45" x14ac:dyDescent="0.25">
      <c r="A198" s="4" t="s">
        <v>302</v>
      </c>
      <c r="B198" s="16" t="s">
        <v>303</v>
      </c>
      <c r="C198" s="20">
        <f t="shared" si="4"/>
        <v>1</v>
      </c>
      <c r="D198" s="20" t="s">
        <v>67</v>
      </c>
      <c r="E198" s="20"/>
      <c r="F198" s="20">
        <f t="shared" si="5"/>
        <v>0</v>
      </c>
    </row>
    <row r="199" spans="1:6" ht="30" x14ac:dyDescent="0.25">
      <c r="A199" s="4" t="s">
        <v>304</v>
      </c>
      <c r="B199" s="16" t="s">
        <v>305</v>
      </c>
      <c r="C199" s="20">
        <f t="shared" si="4"/>
        <v>1</v>
      </c>
      <c r="D199" s="20" t="s">
        <v>67</v>
      </c>
      <c r="E199" s="20"/>
      <c r="F199" s="20">
        <f t="shared" si="5"/>
        <v>0</v>
      </c>
    </row>
    <row r="200" spans="1:6" ht="30" x14ac:dyDescent="0.25">
      <c r="A200" s="5"/>
      <c r="B200" s="13" t="s">
        <v>306</v>
      </c>
      <c r="C200" s="21"/>
      <c r="D200" s="21"/>
      <c r="E200" s="21"/>
      <c r="F200" s="21"/>
    </row>
    <row r="201" spans="1:6" ht="150" x14ac:dyDescent="0.25">
      <c r="A201" s="6"/>
      <c r="B201" s="14" t="s">
        <v>307</v>
      </c>
      <c r="C201" s="22"/>
      <c r="D201" s="22"/>
      <c r="E201" s="22"/>
      <c r="F201" s="22"/>
    </row>
    <row r="202" spans="1:6" x14ac:dyDescent="0.25">
      <c r="A202" s="4"/>
      <c r="B202" s="15" t="s">
        <v>308</v>
      </c>
      <c r="C202" s="20"/>
      <c r="D202" s="20"/>
      <c r="E202" s="20"/>
      <c r="F202" s="20"/>
    </row>
    <row r="203" spans="1:6" ht="30" x14ac:dyDescent="0.25">
      <c r="A203" s="4" t="s">
        <v>309</v>
      </c>
      <c r="B203" s="16" t="s">
        <v>310</v>
      </c>
      <c r="C203" s="20">
        <f>(39)*(1)*(1)*(1)*(1 + (0))</f>
        <v>39</v>
      </c>
      <c r="D203" s="20" t="s">
        <v>56</v>
      </c>
      <c r="E203" s="20"/>
      <c r="F203" s="20">
        <f>C203*E203</f>
        <v>0</v>
      </c>
    </row>
    <row r="204" spans="1:6" ht="30" x14ac:dyDescent="0.25">
      <c r="A204" s="4" t="s">
        <v>311</v>
      </c>
      <c r="B204" s="16" t="s">
        <v>312</v>
      </c>
      <c r="C204" s="20">
        <f>(10)*(1)*(1)*(1)*(1 + (0))</f>
        <v>10</v>
      </c>
      <c r="D204" s="20" t="s">
        <v>56</v>
      </c>
      <c r="E204" s="20"/>
      <c r="F204" s="20">
        <f>C204*E204</f>
        <v>0</v>
      </c>
    </row>
    <row r="205" spans="1:6" ht="30" x14ac:dyDescent="0.25">
      <c r="A205" s="4" t="s">
        <v>313</v>
      </c>
      <c r="B205" s="16" t="s">
        <v>314</v>
      </c>
      <c r="C205" s="20">
        <f>(3)*(1)*(1)*(1)*(1 + (0))</f>
        <v>3</v>
      </c>
      <c r="D205" s="20" t="s">
        <v>56</v>
      </c>
      <c r="E205" s="20"/>
      <c r="F205" s="20">
        <f>C205*E205</f>
        <v>0</v>
      </c>
    </row>
    <row r="206" spans="1:6" ht="31.5" x14ac:dyDescent="0.25">
      <c r="A206" s="3"/>
      <c r="B206" s="11" t="s">
        <v>315</v>
      </c>
      <c r="C206" s="19"/>
      <c r="D206" s="19"/>
      <c r="E206" s="19"/>
      <c r="F206" s="19"/>
    </row>
    <row r="207" spans="1:6" x14ac:dyDescent="0.25">
      <c r="A207" s="5"/>
      <c r="B207" s="13" t="s">
        <v>316</v>
      </c>
      <c r="C207" s="21"/>
      <c r="D207" s="21"/>
      <c r="E207" s="21"/>
      <c r="F207" s="21"/>
    </row>
    <row r="208" spans="1:6" ht="120" x14ac:dyDescent="0.25">
      <c r="A208" s="6"/>
      <c r="B208" s="14" t="s">
        <v>317</v>
      </c>
      <c r="C208" s="22"/>
      <c r="D208" s="22"/>
      <c r="E208" s="22"/>
      <c r="F208" s="22"/>
    </row>
    <row r="209" spans="1:6" ht="30" x14ac:dyDescent="0.25">
      <c r="A209" s="4"/>
      <c r="B209" s="15" t="s">
        <v>318</v>
      </c>
      <c r="C209" s="20"/>
      <c r="D209" s="20"/>
      <c r="E209" s="20"/>
      <c r="F209" s="20"/>
    </row>
    <row r="210" spans="1:6" ht="30" x14ac:dyDescent="0.25">
      <c r="A210" s="4" t="s">
        <v>319</v>
      </c>
      <c r="B210" s="16" t="s">
        <v>320</v>
      </c>
      <c r="C210" s="20">
        <f>(10)*(1)*(1)*(1)*(1 + (0))</f>
        <v>10</v>
      </c>
      <c r="D210" s="20" t="s">
        <v>56</v>
      </c>
      <c r="E210" s="20"/>
      <c r="F210" s="20">
        <f>C210*E210</f>
        <v>0</v>
      </c>
    </row>
    <row r="211" spans="1:6" ht="37.5" x14ac:dyDescent="0.25">
      <c r="A211" s="2"/>
      <c r="B211" s="10" t="s">
        <v>321</v>
      </c>
      <c r="C211" s="18"/>
      <c r="D211" s="18"/>
      <c r="E211" s="18"/>
      <c r="F211" s="18"/>
    </row>
    <row r="212" spans="1:6" ht="15.75" x14ac:dyDescent="0.25">
      <c r="A212" s="3"/>
      <c r="B212" s="11" t="s">
        <v>7</v>
      </c>
      <c r="C212" s="19"/>
      <c r="D212" s="19"/>
      <c r="E212" s="19"/>
      <c r="F212" s="19"/>
    </row>
    <row r="213" spans="1:6" ht="105" x14ac:dyDescent="0.25">
      <c r="A213" s="4" t="s">
        <v>322</v>
      </c>
      <c r="B213" s="12" t="s">
        <v>323</v>
      </c>
      <c r="C213" s="20">
        <f>(1)*(1)*(1)*(1)*(1 + (0))</f>
        <v>1</v>
      </c>
      <c r="D213" s="20" t="s">
        <v>10</v>
      </c>
      <c r="E213" s="20"/>
      <c r="F213" s="20">
        <f>C213*E213</f>
        <v>0</v>
      </c>
    </row>
    <row r="214" spans="1:6" ht="60" x14ac:dyDescent="0.25">
      <c r="A214" s="4" t="s">
        <v>324</v>
      </c>
      <c r="B214" s="12" t="s">
        <v>325</v>
      </c>
      <c r="C214" s="20">
        <f>(1)*(1)*(1)*(1)*(1 + (0))</f>
        <v>1</v>
      </c>
      <c r="D214" s="20" t="s">
        <v>10</v>
      </c>
      <c r="E214" s="20"/>
      <c r="F214" s="20">
        <f>C214*E214</f>
        <v>0</v>
      </c>
    </row>
    <row r="215" spans="1:6" ht="15.75" x14ac:dyDescent="0.25">
      <c r="A215" s="3"/>
      <c r="B215" s="11" t="s">
        <v>222</v>
      </c>
      <c r="C215" s="19"/>
      <c r="D215" s="19"/>
      <c r="E215" s="19"/>
      <c r="F215" s="19"/>
    </row>
    <row r="216" spans="1:6" x14ac:dyDescent="0.25">
      <c r="A216" s="5"/>
      <c r="B216" s="13" t="s">
        <v>326</v>
      </c>
      <c r="C216" s="21"/>
      <c r="D216" s="21"/>
      <c r="E216" s="21"/>
      <c r="F216" s="21"/>
    </row>
    <row r="217" spans="1:6" ht="225" x14ac:dyDescent="0.25">
      <c r="A217" s="6"/>
      <c r="B217" s="14" t="s">
        <v>327</v>
      </c>
      <c r="C217" s="22"/>
      <c r="D217" s="22"/>
      <c r="E217" s="22"/>
      <c r="F217" s="22"/>
    </row>
    <row r="218" spans="1:6" x14ac:dyDescent="0.25">
      <c r="A218" s="4"/>
      <c r="B218" s="15" t="s">
        <v>328</v>
      </c>
      <c r="C218" s="20"/>
      <c r="D218" s="20"/>
      <c r="E218" s="20"/>
      <c r="F218" s="20"/>
    </row>
    <row r="219" spans="1:6" ht="30" x14ac:dyDescent="0.25">
      <c r="A219" s="4" t="s">
        <v>329</v>
      </c>
      <c r="B219" s="16" t="s">
        <v>330</v>
      </c>
      <c r="C219" s="20">
        <f>(90)*(1)*(1)*(1)*(1 + (0))</f>
        <v>90</v>
      </c>
      <c r="D219" s="20" t="s">
        <v>56</v>
      </c>
      <c r="E219" s="20"/>
      <c r="F219" s="20">
        <f>C219*E219</f>
        <v>0</v>
      </c>
    </row>
    <row r="220" spans="1:6" x14ac:dyDescent="0.25">
      <c r="A220" s="5"/>
      <c r="B220" s="13" t="s">
        <v>281</v>
      </c>
      <c r="C220" s="21"/>
      <c r="D220" s="21"/>
      <c r="E220" s="21"/>
      <c r="F220" s="21"/>
    </row>
    <row r="221" spans="1:6" ht="390" x14ac:dyDescent="0.25">
      <c r="A221" s="6"/>
      <c r="B221" s="14" t="s">
        <v>331</v>
      </c>
      <c r="C221" s="22"/>
      <c r="D221" s="22"/>
      <c r="E221" s="22"/>
      <c r="F221" s="22"/>
    </row>
    <row r="222" spans="1:6" ht="30" x14ac:dyDescent="0.25">
      <c r="A222" s="4"/>
      <c r="B222" s="15" t="s">
        <v>332</v>
      </c>
      <c r="C222" s="20"/>
      <c r="D222" s="20"/>
      <c r="E222" s="20"/>
      <c r="F222" s="20"/>
    </row>
    <row r="223" spans="1:6" ht="75" x14ac:dyDescent="0.25">
      <c r="A223" s="4" t="s">
        <v>333</v>
      </c>
      <c r="B223" s="16" t="s">
        <v>334</v>
      </c>
      <c r="C223" s="20">
        <f>(1)*(1)*(1)*(1)*(1 + (0))</f>
        <v>1</v>
      </c>
      <c r="D223" s="20" t="s">
        <v>67</v>
      </c>
      <c r="E223" s="20"/>
      <c r="F223" s="20">
        <f>C223*E223</f>
        <v>0</v>
      </c>
    </row>
    <row r="224" spans="1:6" ht="75" x14ac:dyDescent="0.25">
      <c r="A224" s="4" t="s">
        <v>335</v>
      </c>
      <c r="B224" s="16" t="s">
        <v>336</v>
      </c>
      <c r="C224" s="20">
        <f>(1)*(1)*(1)*(1)*(1 + (0))</f>
        <v>1</v>
      </c>
      <c r="D224" s="20" t="s">
        <v>67</v>
      </c>
      <c r="E224" s="20"/>
      <c r="F224" s="20">
        <f>C224*E224</f>
        <v>0</v>
      </c>
    </row>
    <row r="225" spans="1:6" ht="75" x14ac:dyDescent="0.25">
      <c r="A225" s="4" t="s">
        <v>337</v>
      </c>
      <c r="B225" s="16" t="s">
        <v>338</v>
      </c>
      <c r="C225" s="20">
        <f>(1)*(1)*(1)*(1)*(1 + (0))</f>
        <v>1</v>
      </c>
      <c r="D225" s="20" t="s">
        <v>67</v>
      </c>
      <c r="E225" s="20"/>
      <c r="F225" s="20">
        <f>C225*E225</f>
        <v>0</v>
      </c>
    </row>
    <row r="226" spans="1:6" ht="75" x14ac:dyDescent="0.25">
      <c r="A226" s="4" t="s">
        <v>339</v>
      </c>
      <c r="B226" s="16" t="s">
        <v>340</v>
      </c>
      <c r="C226" s="20">
        <f>(3)*(1)*(1)*(1)*(1 + (0))</f>
        <v>3</v>
      </c>
      <c r="D226" s="20" t="s">
        <v>67</v>
      </c>
      <c r="E226" s="20"/>
      <c r="F226" s="20">
        <f>C226*E226</f>
        <v>0</v>
      </c>
    </row>
    <row r="227" spans="1:6" ht="75" x14ac:dyDescent="0.25">
      <c r="A227" s="4" t="s">
        <v>341</v>
      </c>
      <c r="B227" s="16" t="s">
        <v>342</v>
      </c>
      <c r="C227" s="20">
        <f>(3)*(1)*(1)*(1)*(1 + (0))</f>
        <v>3</v>
      </c>
      <c r="D227" s="20" t="s">
        <v>67</v>
      </c>
      <c r="E227" s="20"/>
      <c r="F227" s="20">
        <f>C227*E227</f>
        <v>0</v>
      </c>
    </row>
    <row r="228" spans="1:6" ht="30" x14ac:dyDescent="0.25">
      <c r="A228" s="5"/>
      <c r="B228" s="13" t="s">
        <v>343</v>
      </c>
      <c r="C228" s="21"/>
      <c r="D228" s="21"/>
      <c r="E228" s="21"/>
      <c r="F228" s="21"/>
    </row>
    <row r="229" spans="1:6" ht="240" x14ac:dyDescent="0.25">
      <c r="A229" s="6"/>
      <c r="B229" s="14" t="s">
        <v>344</v>
      </c>
      <c r="C229" s="22"/>
      <c r="D229" s="22"/>
      <c r="E229" s="22"/>
      <c r="F229" s="22"/>
    </row>
    <row r="230" spans="1:6" ht="45" x14ac:dyDescent="0.25">
      <c r="A230" s="4"/>
      <c r="B230" s="15" t="s">
        <v>345</v>
      </c>
      <c r="C230" s="20"/>
      <c r="D230" s="20"/>
      <c r="E230" s="20"/>
      <c r="F230" s="20"/>
    </row>
    <row r="231" spans="1:6" ht="45" x14ac:dyDescent="0.25">
      <c r="A231" s="4" t="s">
        <v>346</v>
      </c>
      <c r="B231" s="16" t="s">
        <v>347</v>
      </c>
      <c r="C231" s="20">
        <f>(9)*(1)*(1)*(1)*(1 + (0))</f>
        <v>9</v>
      </c>
      <c r="D231" s="20" t="s">
        <v>67</v>
      </c>
      <c r="E231" s="20"/>
      <c r="F231" s="20">
        <f t="shared" ref="F231:F236" si="6">C231*E231</f>
        <v>0</v>
      </c>
    </row>
    <row r="232" spans="1:6" ht="60" x14ac:dyDescent="0.25">
      <c r="A232" s="4" t="s">
        <v>348</v>
      </c>
      <c r="B232" s="16" t="s">
        <v>349</v>
      </c>
      <c r="C232" s="20">
        <f>(9)*(1)*(1)*(1)*(1 + (0))</f>
        <v>9</v>
      </c>
      <c r="D232" s="20" t="s">
        <v>67</v>
      </c>
      <c r="E232" s="20"/>
      <c r="F232" s="20">
        <f t="shared" si="6"/>
        <v>0</v>
      </c>
    </row>
    <row r="233" spans="1:6" ht="60" x14ac:dyDescent="0.25">
      <c r="A233" s="4" t="s">
        <v>350</v>
      </c>
      <c r="B233" s="16" t="s">
        <v>351</v>
      </c>
      <c r="C233" s="20">
        <f>(9)*(1)*(1)*(1)*(1 + (0))</f>
        <v>9</v>
      </c>
      <c r="D233" s="20" t="s">
        <v>67</v>
      </c>
      <c r="E233" s="20"/>
      <c r="F233" s="20">
        <f t="shared" si="6"/>
        <v>0</v>
      </c>
    </row>
    <row r="234" spans="1:6" ht="60" x14ac:dyDescent="0.25">
      <c r="A234" s="4" t="s">
        <v>352</v>
      </c>
      <c r="B234" s="16" t="s">
        <v>353</v>
      </c>
      <c r="C234" s="20">
        <f>(27)*(1)*(1)*(1)*(1 + (0))</f>
        <v>27</v>
      </c>
      <c r="D234" s="20" t="s">
        <v>67</v>
      </c>
      <c r="E234" s="20"/>
      <c r="F234" s="20">
        <f t="shared" si="6"/>
        <v>0</v>
      </c>
    </row>
    <row r="235" spans="1:6" ht="75" x14ac:dyDescent="0.25">
      <c r="A235" s="4" t="s">
        <v>354</v>
      </c>
      <c r="B235" s="16" t="s">
        <v>355</v>
      </c>
      <c r="C235" s="20">
        <f>(3)*(1)*(1)*(1)*(1 + (0))</f>
        <v>3</v>
      </c>
      <c r="D235" s="20" t="s">
        <v>67</v>
      </c>
      <c r="E235" s="20"/>
      <c r="F235" s="20">
        <f t="shared" si="6"/>
        <v>0</v>
      </c>
    </row>
    <row r="236" spans="1:6" ht="75" x14ac:dyDescent="0.25">
      <c r="A236" s="4" t="s">
        <v>356</v>
      </c>
      <c r="B236" s="16" t="s">
        <v>357</v>
      </c>
      <c r="C236" s="20">
        <f>(6)*(1)*(1)*(1)*(1 + (0))</f>
        <v>6</v>
      </c>
      <c r="D236" s="20" t="s">
        <v>67</v>
      </c>
      <c r="E236" s="20"/>
      <c r="F236" s="20">
        <f t="shared" si="6"/>
        <v>0</v>
      </c>
    </row>
    <row r="237" spans="1:6" ht="31.5" x14ac:dyDescent="0.25">
      <c r="A237" s="3"/>
      <c r="B237" s="11" t="s">
        <v>358</v>
      </c>
      <c r="C237" s="19"/>
      <c r="D237" s="19"/>
      <c r="E237" s="19"/>
      <c r="F237" s="19"/>
    </row>
    <row r="238" spans="1:6" x14ac:dyDescent="0.25">
      <c r="A238" s="5"/>
      <c r="B238" s="13" t="s">
        <v>316</v>
      </c>
      <c r="C238" s="21"/>
      <c r="D238" s="21"/>
      <c r="E238" s="21"/>
      <c r="F238" s="21"/>
    </row>
    <row r="239" spans="1:6" ht="255" x14ac:dyDescent="0.25">
      <c r="A239" s="6"/>
      <c r="B239" s="14" t="s">
        <v>359</v>
      </c>
      <c r="C239" s="22"/>
      <c r="D239" s="22"/>
      <c r="E239" s="22"/>
      <c r="F239" s="22"/>
    </row>
    <row r="240" spans="1:6" ht="30" x14ac:dyDescent="0.25">
      <c r="A240" s="4"/>
      <c r="B240" s="15" t="s">
        <v>318</v>
      </c>
      <c r="C240" s="20"/>
      <c r="D240" s="20"/>
      <c r="E240" s="20"/>
      <c r="F240" s="20"/>
    </row>
    <row r="241" spans="1:6" ht="30" x14ac:dyDescent="0.25">
      <c r="A241" s="4" t="s">
        <v>360</v>
      </c>
      <c r="B241" s="16" t="s">
        <v>361</v>
      </c>
      <c r="C241" s="20">
        <f>(32)*(1)*(1)*(1)*(1 + (0))</f>
        <v>32</v>
      </c>
      <c r="D241" s="20" t="s">
        <v>47</v>
      </c>
      <c r="E241" s="20"/>
      <c r="F241" s="20">
        <f>C241*E241</f>
        <v>0</v>
      </c>
    </row>
    <row r="242" spans="1:6" ht="45" x14ac:dyDescent="0.25">
      <c r="A242" s="4" t="s">
        <v>362</v>
      </c>
      <c r="B242" s="16" t="s">
        <v>363</v>
      </c>
      <c r="C242" s="20">
        <f>(134)*(1)*(1)*(1)*(1 + (0))</f>
        <v>134</v>
      </c>
      <c r="D242" s="20" t="s">
        <v>56</v>
      </c>
      <c r="E242" s="20"/>
      <c r="F242" s="20">
        <f>C242*E242</f>
        <v>0</v>
      </c>
    </row>
    <row r="243" spans="1:6" ht="37.5" x14ac:dyDescent="0.25">
      <c r="A243" s="2"/>
      <c r="B243" s="10" t="s">
        <v>364</v>
      </c>
      <c r="C243" s="18"/>
      <c r="D243" s="18"/>
      <c r="E243" s="18"/>
      <c r="F243" s="18"/>
    </row>
    <row r="244" spans="1:6" ht="15.75" x14ac:dyDescent="0.25">
      <c r="A244" s="3"/>
      <c r="B244" s="11" t="s">
        <v>7</v>
      </c>
      <c r="C244" s="19"/>
      <c r="D244" s="19"/>
      <c r="E244" s="19"/>
      <c r="F244" s="19"/>
    </row>
    <row r="245" spans="1:6" ht="75" x14ac:dyDescent="0.25">
      <c r="A245" s="4" t="s">
        <v>365</v>
      </c>
      <c r="B245" s="12" t="s">
        <v>366</v>
      </c>
      <c r="C245" s="20">
        <f>(1)*(1)*(1)*(1)*(1 + (0))</f>
        <v>1</v>
      </c>
      <c r="D245" s="20" t="s">
        <v>10</v>
      </c>
      <c r="E245" s="20"/>
      <c r="F245" s="20">
        <f>C245*E245</f>
        <v>0</v>
      </c>
    </row>
    <row r="246" spans="1:6" ht="45" x14ac:dyDescent="0.25">
      <c r="A246" s="4" t="s">
        <v>367</v>
      </c>
      <c r="B246" s="12" t="s">
        <v>368</v>
      </c>
      <c r="C246" s="20">
        <f>(1)*(1)*(1)*(1)*(1 + (0))</f>
        <v>1</v>
      </c>
      <c r="D246" s="20" t="s">
        <v>10</v>
      </c>
      <c r="E246" s="20"/>
      <c r="F246" s="20">
        <f>C246*E246</f>
        <v>0</v>
      </c>
    </row>
    <row r="247" spans="1:6" ht="15.75" x14ac:dyDescent="0.25">
      <c r="A247" s="3"/>
      <c r="B247" s="11" t="s">
        <v>222</v>
      </c>
      <c r="C247" s="19"/>
      <c r="D247" s="19"/>
      <c r="E247" s="19"/>
      <c r="F247" s="19"/>
    </row>
    <row r="248" spans="1:6" x14ac:dyDescent="0.25">
      <c r="A248" s="5"/>
      <c r="B248" s="13" t="s">
        <v>223</v>
      </c>
      <c r="C248" s="21"/>
      <c r="D248" s="21"/>
      <c r="E248" s="21"/>
      <c r="F248" s="21"/>
    </row>
    <row r="249" spans="1:6" ht="270" x14ac:dyDescent="0.25">
      <c r="A249" s="6"/>
      <c r="B249" s="14" t="s">
        <v>369</v>
      </c>
      <c r="C249" s="22"/>
      <c r="D249" s="22"/>
      <c r="E249" s="22"/>
      <c r="F249" s="22"/>
    </row>
    <row r="250" spans="1:6" x14ac:dyDescent="0.25">
      <c r="A250" s="4"/>
      <c r="B250" s="15" t="s">
        <v>370</v>
      </c>
      <c r="C250" s="20"/>
      <c r="D250" s="20"/>
      <c r="E250" s="20"/>
      <c r="F250" s="20"/>
    </row>
    <row r="251" spans="1:6" ht="30" x14ac:dyDescent="0.25">
      <c r="A251" s="4" t="s">
        <v>371</v>
      </c>
      <c r="B251" s="16" t="s">
        <v>372</v>
      </c>
      <c r="C251" s="20">
        <f>(2)*(1)*(1)*(1)*(1 + (0))</f>
        <v>2</v>
      </c>
      <c r="D251" s="20" t="s">
        <v>56</v>
      </c>
      <c r="E251" s="20"/>
      <c r="F251" s="20">
        <f>C251*E251</f>
        <v>0</v>
      </c>
    </row>
    <row r="252" spans="1:6" ht="30" x14ac:dyDescent="0.25">
      <c r="A252" s="4" t="s">
        <v>373</v>
      </c>
      <c r="B252" s="16" t="s">
        <v>374</v>
      </c>
      <c r="C252" s="20">
        <f>(4)*(1)*(1)*(1)*(1 + (0))</f>
        <v>4</v>
      </c>
      <c r="D252" s="20" t="s">
        <v>56</v>
      </c>
      <c r="E252" s="20"/>
      <c r="F252" s="20">
        <f>C252*E252</f>
        <v>0</v>
      </c>
    </row>
    <row r="253" spans="1:6" ht="105" x14ac:dyDescent="0.25">
      <c r="A253" s="6"/>
      <c r="B253" s="14" t="s">
        <v>375</v>
      </c>
      <c r="C253" s="22"/>
      <c r="D253" s="22"/>
      <c r="E253" s="22"/>
      <c r="F253" s="22"/>
    </row>
    <row r="254" spans="1:6" x14ac:dyDescent="0.25">
      <c r="A254" s="4"/>
      <c r="B254" s="15" t="s">
        <v>376</v>
      </c>
      <c r="C254" s="20"/>
      <c r="D254" s="20"/>
      <c r="E254" s="20"/>
      <c r="F254" s="20"/>
    </row>
    <row r="255" spans="1:6" ht="60" x14ac:dyDescent="0.25">
      <c r="A255" s="4" t="s">
        <v>377</v>
      </c>
      <c r="B255" s="16" t="s">
        <v>378</v>
      </c>
      <c r="C255" s="20">
        <f>(4)*(1)*(1)*(1)*(1 + (0))</f>
        <v>4</v>
      </c>
      <c r="D255" s="20" t="s">
        <v>56</v>
      </c>
      <c r="E255" s="20"/>
      <c r="F255" s="20">
        <f>C255*E255</f>
        <v>0</v>
      </c>
    </row>
    <row r="256" spans="1:6" ht="45" x14ac:dyDescent="0.25">
      <c r="A256" s="4" t="s">
        <v>379</v>
      </c>
      <c r="B256" s="16" t="s">
        <v>380</v>
      </c>
      <c r="C256" s="20">
        <f>(2)*(1)*(1)*(1)*(1 + (0))</f>
        <v>2</v>
      </c>
      <c r="D256" s="20" t="s">
        <v>56</v>
      </c>
      <c r="E256" s="20"/>
      <c r="F256" s="20">
        <f>C256*E256</f>
        <v>0</v>
      </c>
    </row>
    <row r="257" spans="1:6" ht="45" x14ac:dyDescent="0.25">
      <c r="A257" s="4" t="s">
        <v>381</v>
      </c>
      <c r="B257" s="16" t="s">
        <v>382</v>
      </c>
      <c r="C257" s="20">
        <f>(4)*(1)*(1)*(1)*(1 + (0))</f>
        <v>4</v>
      </c>
      <c r="D257" s="20" t="s">
        <v>56</v>
      </c>
      <c r="E257" s="20"/>
      <c r="F257" s="20">
        <f>C257*E257</f>
        <v>0</v>
      </c>
    </row>
    <row r="258" spans="1:6" ht="31.5" x14ac:dyDescent="0.25">
      <c r="A258" s="3"/>
      <c r="B258" s="11" t="s">
        <v>358</v>
      </c>
      <c r="C258" s="19"/>
      <c r="D258" s="19"/>
      <c r="E258" s="19"/>
      <c r="F258" s="19"/>
    </row>
    <row r="259" spans="1:6" x14ac:dyDescent="0.25">
      <c r="A259" s="5"/>
      <c r="B259" s="13" t="s">
        <v>316</v>
      </c>
      <c r="C259" s="21"/>
      <c r="D259" s="21"/>
      <c r="E259" s="21"/>
      <c r="F259" s="21"/>
    </row>
    <row r="260" spans="1:6" ht="255" x14ac:dyDescent="0.25">
      <c r="A260" s="6"/>
      <c r="B260" s="14" t="s">
        <v>359</v>
      </c>
      <c r="C260" s="22"/>
      <c r="D260" s="22"/>
      <c r="E260" s="22"/>
      <c r="F260" s="22"/>
    </row>
    <row r="261" spans="1:6" ht="30" x14ac:dyDescent="0.25">
      <c r="A261" s="4"/>
      <c r="B261" s="15" t="s">
        <v>383</v>
      </c>
      <c r="C261" s="20"/>
      <c r="D261" s="20"/>
      <c r="E261" s="20"/>
      <c r="F261" s="20"/>
    </row>
    <row r="262" spans="1:6" x14ac:dyDescent="0.25">
      <c r="A262" s="4" t="s">
        <v>384</v>
      </c>
      <c r="B262" s="16" t="s">
        <v>385</v>
      </c>
      <c r="C262" s="20">
        <f>(4)*(1)*(1)*(1)*(1 + (0))</f>
        <v>4</v>
      </c>
      <c r="D262" s="20" t="s">
        <v>56</v>
      </c>
      <c r="E262" s="20"/>
      <c r="F262" s="20">
        <f>C262*E262</f>
        <v>0</v>
      </c>
    </row>
    <row r="263" spans="1:6" ht="30" x14ac:dyDescent="0.25">
      <c r="A263" s="4"/>
      <c r="B263" s="15" t="s">
        <v>386</v>
      </c>
      <c r="C263" s="20"/>
      <c r="D263" s="20"/>
      <c r="E263" s="20"/>
      <c r="F263" s="20"/>
    </row>
    <row r="264" spans="1:6" ht="30" x14ac:dyDescent="0.25">
      <c r="A264" s="4" t="s">
        <v>387</v>
      </c>
      <c r="B264" s="16" t="s">
        <v>388</v>
      </c>
      <c r="C264" s="20">
        <f>(12)*(1)*(1)*(1)*(1 + (0))</f>
        <v>12</v>
      </c>
      <c r="D264" s="20" t="s">
        <v>47</v>
      </c>
      <c r="E264" s="20"/>
      <c r="F264" s="20">
        <f>C264*E264</f>
        <v>0</v>
      </c>
    </row>
    <row r="265" spans="1:6" ht="30" x14ac:dyDescent="0.25">
      <c r="A265" s="4"/>
      <c r="B265" s="15" t="s">
        <v>389</v>
      </c>
      <c r="C265" s="20"/>
      <c r="D265" s="20"/>
      <c r="E265" s="20"/>
      <c r="F265" s="20"/>
    </row>
    <row r="266" spans="1:6" ht="30" x14ac:dyDescent="0.25">
      <c r="A266" s="4" t="s">
        <v>390</v>
      </c>
      <c r="B266" s="16" t="s">
        <v>391</v>
      </c>
      <c r="C266" s="20">
        <f>(10)*(1)*(1)*(1)*(1 + (0))</f>
        <v>10</v>
      </c>
      <c r="D266" s="20" t="s">
        <v>56</v>
      </c>
      <c r="E266" s="20"/>
      <c r="F266" s="20">
        <f>C266*E266</f>
        <v>0</v>
      </c>
    </row>
    <row r="267" spans="1:6" ht="37.5" x14ac:dyDescent="0.25">
      <c r="A267" s="2"/>
      <c r="B267" s="10" t="s">
        <v>392</v>
      </c>
      <c r="C267" s="18"/>
      <c r="D267" s="18"/>
      <c r="E267" s="18"/>
      <c r="F267" s="18"/>
    </row>
    <row r="268" spans="1:6" ht="31.5" x14ac:dyDescent="0.25">
      <c r="A268" s="3"/>
      <c r="B268" s="11" t="s">
        <v>215</v>
      </c>
      <c r="C268" s="19"/>
      <c r="D268" s="19"/>
      <c r="E268" s="19"/>
      <c r="F268" s="19"/>
    </row>
    <row r="269" spans="1:6" x14ac:dyDescent="0.25">
      <c r="A269" s="5"/>
      <c r="B269" s="13" t="s">
        <v>393</v>
      </c>
      <c r="C269" s="21"/>
      <c r="D269" s="21"/>
      <c r="E269" s="21"/>
      <c r="F269" s="21"/>
    </row>
    <row r="270" spans="1:6" ht="195" x14ac:dyDescent="0.25">
      <c r="A270" s="6"/>
      <c r="B270" s="14" t="s">
        <v>394</v>
      </c>
      <c r="C270" s="22"/>
      <c r="D270" s="22"/>
      <c r="E270" s="22"/>
      <c r="F270" s="22"/>
    </row>
    <row r="271" spans="1:6" x14ac:dyDescent="0.25">
      <c r="A271" s="4"/>
      <c r="B271" s="15" t="s">
        <v>395</v>
      </c>
      <c r="C271" s="20"/>
      <c r="D271" s="20"/>
      <c r="E271" s="20"/>
      <c r="F271" s="20"/>
    </row>
    <row r="272" spans="1:6" x14ac:dyDescent="0.25">
      <c r="A272" s="4" t="s">
        <v>396</v>
      </c>
      <c r="B272" s="16" t="s">
        <v>397</v>
      </c>
      <c r="C272" s="20">
        <f>(68)*(1)*(1)*(1)*(1 + (0))</f>
        <v>68</v>
      </c>
      <c r="D272" s="20" t="s">
        <v>47</v>
      </c>
      <c r="E272" s="20"/>
      <c r="F272" s="20">
        <f>C272*E272</f>
        <v>0</v>
      </c>
    </row>
    <row r="273" spans="1:6" ht="30" x14ac:dyDescent="0.25">
      <c r="A273" s="4" t="s">
        <v>398</v>
      </c>
      <c r="B273" s="16" t="s">
        <v>399</v>
      </c>
      <c r="C273" s="20">
        <f>(15)*(1)*(1)*(1)*(1 + (0))</f>
        <v>15</v>
      </c>
      <c r="D273" s="20" t="s">
        <v>56</v>
      </c>
      <c r="E273" s="20"/>
      <c r="F273" s="20">
        <f>C273*E273</f>
        <v>0</v>
      </c>
    </row>
    <row r="274" spans="1:6" ht="30" x14ac:dyDescent="0.25">
      <c r="A274" s="4" t="s">
        <v>400</v>
      </c>
      <c r="B274" s="16" t="s">
        <v>401</v>
      </c>
      <c r="C274" s="20">
        <f>(22)*(1)*(1)*(1)*(1 + (0))</f>
        <v>22</v>
      </c>
      <c r="D274" s="20" t="s">
        <v>56</v>
      </c>
      <c r="E274" s="20"/>
      <c r="F274" s="20">
        <f>C274*E274</f>
        <v>0</v>
      </c>
    </row>
    <row r="275" spans="1:6" x14ac:dyDescent="0.25">
      <c r="A275" s="5"/>
      <c r="B275" s="13" t="s">
        <v>402</v>
      </c>
      <c r="C275" s="21"/>
      <c r="D275" s="21"/>
      <c r="E275" s="21"/>
      <c r="F275" s="21"/>
    </row>
    <row r="276" spans="1:6" ht="60" x14ac:dyDescent="0.25">
      <c r="A276" s="6"/>
      <c r="B276" s="14" t="s">
        <v>403</v>
      </c>
      <c r="C276" s="22"/>
      <c r="D276" s="22"/>
      <c r="E276" s="22"/>
      <c r="F276" s="22"/>
    </row>
    <row r="277" spans="1:6" x14ac:dyDescent="0.25">
      <c r="A277" s="4"/>
      <c r="B277" s="15" t="s">
        <v>404</v>
      </c>
      <c r="C277" s="20"/>
      <c r="D277" s="20"/>
      <c r="E277" s="20"/>
      <c r="F277" s="20"/>
    </row>
    <row r="278" spans="1:6" x14ac:dyDescent="0.25">
      <c r="A278" s="4" t="s">
        <v>405</v>
      </c>
      <c r="B278" s="16" t="s">
        <v>406</v>
      </c>
      <c r="C278" s="20">
        <f>(22)*(1)*(1)*(1)*(1 + (0))</f>
        <v>22</v>
      </c>
      <c r="D278" s="20" t="s">
        <v>56</v>
      </c>
      <c r="E278" s="20"/>
      <c r="F278" s="20">
        <f>C278*E278</f>
        <v>0</v>
      </c>
    </row>
    <row r="279" spans="1:6" x14ac:dyDescent="0.25">
      <c r="A279" s="4" t="s">
        <v>407</v>
      </c>
      <c r="B279" s="16" t="s">
        <v>408</v>
      </c>
      <c r="C279" s="20">
        <f>(20)*(1)*(1)*(1)*(1 + (0))</f>
        <v>20</v>
      </c>
      <c r="D279" s="20" t="s">
        <v>56</v>
      </c>
      <c r="E279" s="20"/>
      <c r="F279" s="20">
        <f>C279*E279</f>
        <v>0</v>
      </c>
    </row>
    <row r="280" spans="1:6" x14ac:dyDescent="0.25">
      <c r="A280" s="4" t="s">
        <v>409</v>
      </c>
      <c r="B280" s="16" t="s">
        <v>410</v>
      </c>
      <c r="C280" s="20">
        <f>(11)*(1)*(1)*(1)*(1 + (0))</f>
        <v>11</v>
      </c>
      <c r="D280" s="20" t="s">
        <v>56</v>
      </c>
      <c r="E280" s="20"/>
      <c r="F280" s="20">
        <f>C280*E280</f>
        <v>0</v>
      </c>
    </row>
    <row r="281" spans="1:6" ht="31.5" x14ac:dyDescent="0.25">
      <c r="A281" s="3"/>
      <c r="B281" s="11" t="s">
        <v>358</v>
      </c>
      <c r="C281" s="19"/>
      <c r="D281" s="19"/>
      <c r="E281" s="19"/>
      <c r="F281" s="19"/>
    </row>
    <row r="282" spans="1:6" x14ac:dyDescent="0.25">
      <c r="A282" s="5"/>
      <c r="B282" s="13" t="s">
        <v>316</v>
      </c>
      <c r="C282" s="21"/>
      <c r="D282" s="21"/>
      <c r="E282" s="21"/>
      <c r="F282" s="21"/>
    </row>
    <row r="283" spans="1:6" ht="180" x14ac:dyDescent="0.25">
      <c r="A283" s="6"/>
      <c r="B283" s="14" t="s">
        <v>411</v>
      </c>
      <c r="C283" s="22"/>
      <c r="D283" s="22"/>
      <c r="E283" s="22"/>
      <c r="F283" s="22"/>
    </row>
    <row r="284" spans="1:6" x14ac:dyDescent="0.25">
      <c r="A284" s="4"/>
      <c r="B284" s="15" t="s">
        <v>395</v>
      </c>
      <c r="C284" s="20"/>
      <c r="D284" s="20"/>
      <c r="E284" s="20"/>
      <c r="F284" s="20"/>
    </row>
    <row r="285" spans="1:6" x14ac:dyDescent="0.25">
      <c r="A285" s="4" t="s">
        <v>412</v>
      </c>
      <c r="B285" s="16" t="s">
        <v>413</v>
      </c>
      <c r="C285" s="20">
        <f>(68)*(1)*(1)*(1)*(1 + (0))</f>
        <v>68</v>
      </c>
      <c r="D285" s="20" t="s">
        <v>47</v>
      </c>
      <c r="E285" s="20"/>
      <c r="F285" s="20">
        <f>C285*E285</f>
        <v>0</v>
      </c>
    </row>
    <row r="286" spans="1:6" ht="30" x14ac:dyDescent="0.25">
      <c r="A286" s="4" t="s">
        <v>414</v>
      </c>
      <c r="B286" s="16" t="s">
        <v>415</v>
      </c>
      <c r="C286" s="20">
        <f>(15)*(1)*(1)*(1)*(1 + (0))</f>
        <v>15</v>
      </c>
      <c r="D286" s="20" t="s">
        <v>56</v>
      </c>
      <c r="E286" s="20"/>
      <c r="F286" s="20">
        <f>C286*E286</f>
        <v>0</v>
      </c>
    </row>
    <row r="287" spans="1:6" ht="30" x14ac:dyDescent="0.25">
      <c r="A287" s="4" t="s">
        <v>416</v>
      </c>
      <c r="B287" s="16" t="s">
        <v>417</v>
      </c>
      <c r="C287" s="20">
        <f>(22)*(1)*(1)*(1)*(1 + (0))</f>
        <v>22</v>
      </c>
      <c r="D287" s="20" t="s">
        <v>56</v>
      </c>
      <c r="E287" s="20"/>
      <c r="F287" s="20">
        <f>C287*E287</f>
        <v>0</v>
      </c>
    </row>
    <row r="288" spans="1:6" ht="37.5" x14ac:dyDescent="0.25">
      <c r="A288" s="2"/>
      <c r="B288" s="10" t="s">
        <v>418</v>
      </c>
      <c r="C288" s="18"/>
      <c r="D288" s="18"/>
      <c r="E288" s="18"/>
      <c r="F288" s="18"/>
    </row>
    <row r="289" spans="1:6" ht="15.75" x14ac:dyDescent="0.25">
      <c r="A289" s="3"/>
      <c r="B289" s="11" t="s">
        <v>7</v>
      </c>
      <c r="C289" s="19"/>
      <c r="D289" s="19"/>
      <c r="E289" s="19"/>
      <c r="F289" s="19"/>
    </row>
    <row r="290" spans="1:6" ht="75" x14ac:dyDescent="0.25">
      <c r="A290" s="4" t="s">
        <v>419</v>
      </c>
      <c r="B290" s="12" t="s">
        <v>420</v>
      </c>
      <c r="C290" s="20">
        <f>(1)*(1)*(1)*(1)*(1 + (0))</f>
        <v>1</v>
      </c>
      <c r="D290" s="20" t="s">
        <v>52</v>
      </c>
      <c r="E290" s="20"/>
      <c r="F290" s="20">
        <f>C290*E290</f>
        <v>0</v>
      </c>
    </row>
    <row r="291" spans="1:6" ht="315" x14ac:dyDescent="0.25">
      <c r="A291" s="4" t="s">
        <v>421</v>
      </c>
      <c r="B291" s="12" t="s">
        <v>422</v>
      </c>
      <c r="C291" s="20">
        <f>(1)*(1)*(1)*(1)*(1 + (0))</f>
        <v>1</v>
      </c>
      <c r="D291" s="20" t="s">
        <v>52</v>
      </c>
      <c r="E291" s="20"/>
      <c r="F291" s="20">
        <f>C291*E291</f>
        <v>0</v>
      </c>
    </row>
    <row r="292" spans="1:6" ht="31.5" x14ac:dyDescent="0.25">
      <c r="A292" s="3"/>
      <c r="B292" s="11" t="s">
        <v>215</v>
      </c>
      <c r="C292" s="19"/>
      <c r="D292" s="19"/>
      <c r="E292" s="19"/>
      <c r="F292" s="19"/>
    </row>
    <row r="293" spans="1:6" x14ac:dyDescent="0.25">
      <c r="A293" s="5"/>
      <c r="B293" s="13" t="s">
        <v>423</v>
      </c>
      <c r="C293" s="21"/>
      <c r="D293" s="21"/>
      <c r="E293" s="21"/>
      <c r="F293" s="21"/>
    </row>
    <row r="294" spans="1:6" ht="315" x14ac:dyDescent="0.25">
      <c r="A294" s="6"/>
      <c r="B294" s="14" t="s">
        <v>424</v>
      </c>
      <c r="C294" s="22"/>
      <c r="D294" s="22"/>
      <c r="E294" s="22"/>
      <c r="F294" s="22"/>
    </row>
    <row r="295" spans="1:6" x14ac:dyDescent="0.25">
      <c r="A295" s="4"/>
      <c r="B295" s="15" t="s">
        <v>425</v>
      </c>
      <c r="C295" s="20"/>
      <c r="D295" s="20"/>
      <c r="E295" s="20"/>
      <c r="F295" s="20"/>
    </row>
    <row r="296" spans="1:6" ht="30" x14ac:dyDescent="0.25">
      <c r="A296" s="4" t="s">
        <v>426</v>
      </c>
      <c r="B296" s="16" t="s">
        <v>427</v>
      </c>
      <c r="C296" s="20">
        <f>(36)*(1)*(1)*(1)*(1 + (0))</f>
        <v>36</v>
      </c>
      <c r="D296" s="20" t="s">
        <v>47</v>
      </c>
      <c r="E296" s="20"/>
      <c r="F296" s="20">
        <f>C296*E296</f>
        <v>0</v>
      </c>
    </row>
    <row r="297" spans="1:6" ht="30" x14ac:dyDescent="0.25">
      <c r="A297" s="4" t="s">
        <v>428</v>
      </c>
      <c r="B297" s="16" t="s">
        <v>429</v>
      </c>
      <c r="C297" s="20">
        <f>(3)*(1)*(1)*(1)*(1 + (0))</f>
        <v>3</v>
      </c>
      <c r="D297" s="20" t="s">
        <v>47</v>
      </c>
      <c r="E297" s="20"/>
      <c r="F297" s="20">
        <f>C297*E297</f>
        <v>0</v>
      </c>
    </row>
    <row r="298" spans="1:6" ht="270" x14ac:dyDescent="0.25">
      <c r="A298" s="6"/>
      <c r="B298" s="14" t="s">
        <v>430</v>
      </c>
      <c r="C298" s="22"/>
      <c r="D298" s="22"/>
      <c r="E298" s="22"/>
      <c r="F298" s="22"/>
    </row>
    <row r="299" spans="1:6" ht="30" x14ac:dyDescent="0.25">
      <c r="A299" s="4"/>
      <c r="B299" s="15" t="s">
        <v>431</v>
      </c>
      <c r="C299" s="20"/>
      <c r="D299" s="20"/>
      <c r="E299" s="20"/>
      <c r="F299" s="20"/>
    </row>
    <row r="300" spans="1:6" ht="30" x14ac:dyDescent="0.25">
      <c r="A300" s="4" t="s">
        <v>432</v>
      </c>
      <c r="B300" s="16" t="s">
        <v>433</v>
      </c>
      <c r="C300" s="20">
        <f>(98)*(1)*(1)*(1)*(1 + (0))</f>
        <v>98</v>
      </c>
      <c r="D300" s="20" t="s">
        <v>47</v>
      </c>
      <c r="E300" s="20"/>
      <c r="F300" s="20">
        <f>C300*E300</f>
        <v>0</v>
      </c>
    </row>
    <row r="301" spans="1:6" ht="30" x14ac:dyDescent="0.25">
      <c r="A301" s="4" t="s">
        <v>434</v>
      </c>
      <c r="B301" s="16" t="s">
        <v>435</v>
      </c>
      <c r="C301" s="20">
        <f>(39)*(1)*(1)*(1)*(1 + (0))</f>
        <v>39</v>
      </c>
      <c r="D301" s="20" t="s">
        <v>56</v>
      </c>
      <c r="E301" s="20"/>
      <c r="F301" s="20">
        <f>C301*E301</f>
        <v>0</v>
      </c>
    </row>
    <row r="302" spans="1:6" ht="30" x14ac:dyDescent="0.25">
      <c r="A302" s="4" t="s">
        <v>436</v>
      </c>
      <c r="B302" s="16" t="s">
        <v>429</v>
      </c>
      <c r="C302" s="20">
        <f>(14)*(1)*(1)*(1)*(1 + (0))</f>
        <v>14</v>
      </c>
      <c r="D302" s="20" t="s">
        <v>47</v>
      </c>
      <c r="E302" s="20"/>
      <c r="F302" s="20">
        <f>C302*E302</f>
        <v>0</v>
      </c>
    </row>
    <row r="303" spans="1:6" ht="255" x14ac:dyDescent="0.25">
      <c r="A303" s="6"/>
      <c r="B303" s="14" t="s">
        <v>437</v>
      </c>
      <c r="C303" s="22"/>
      <c r="D303" s="22"/>
      <c r="E303" s="22"/>
      <c r="F303" s="22"/>
    </row>
    <row r="304" spans="1:6" ht="30" x14ac:dyDescent="0.25">
      <c r="A304" s="4"/>
      <c r="B304" s="15" t="s">
        <v>438</v>
      </c>
      <c r="C304" s="20"/>
      <c r="D304" s="20"/>
      <c r="E304" s="20"/>
      <c r="F304" s="20"/>
    </row>
    <row r="305" spans="1:6" ht="30" x14ac:dyDescent="0.25">
      <c r="A305" s="4" t="s">
        <v>439</v>
      </c>
      <c r="B305" s="16" t="s">
        <v>433</v>
      </c>
      <c r="C305" s="20">
        <f>(137)*(1)*(1)*(1)*(1 + (0))</f>
        <v>137</v>
      </c>
      <c r="D305" s="20" t="s">
        <v>47</v>
      </c>
      <c r="E305" s="20"/>
      <c r="F305" s="20">
        <f>C305*E305</f>
        <v>0</v>
      </c>
    </row>
    <row r="306" spans="1:6" x14ac:dyDescent="0.25">
      <c r="A306" s="4"/>
      <c r="B306" s="15" t="s">
        <v>440</v>
      </c>
      <c r="C306" s="20"/>
      <c r="D306" s="20"/>
      <c r="E306" s="20"/>
      <c r="F306" s="20"/>
    </row>
    <row r="307" spans="1:6" ht="45" x14ac:dyDescent="0.25">
      <c r="A307" s="4" t="s">
        <v>441</v>
      </c>
      <c r="B307" s="16" t="s">
        <v>442</v>
      </c>
      <c r="C307" s="20">
        <f>(26)*(1)*(1)*(1)*(1 + (0))</f>
        <v>26</v>
      </c>
      <c r="D307" s="20" t="s">
        <v>47</v>
      </c>
      <c r="E307" s="20"/>
      <c r="F307" s="20">
        <f>C307*E307</f>
        <v>0</v>
      </c>
    </row>
    <row r="308" spans="1:6" ht="45" x14ac:dyDescent="0.25">
      <c r="A308" s="4" t="s">
        <v>443</v>
      </c>
      <c r="B308" s="16" t="s">
        <v>444</v>
      </c>
      <c r="C308" s="20">
        <f>(26)*(1)*(1)*(1)*(1 + (0))</f>
        <v>26</v>
      </c>
      <c r="D308" s="20" t="s">
        <v>47</v>
      </c>
      <c r="E308" s="20"/>
      <c r="F308" s="20">
        <f>C308*E308</f>
        <v>0</v>
      </c>
    </row>
    <row r="309" spans="1:6" x14ac:dyDescent="0.25">
      <c r="A309" s="5"/>
      <c r="B309" s="13" t="s">
        <v>445</v>
      </c>
      <c r="C309" s="21"/>
      <c r="D309" s="21"/>
      <c r="E309" s="21"/>
      <c r="F309" s="21"/>
    </row>
    <row r="310" spans="1:6" ht="225" x14ac:dyDescent="0.25">
      <c r="A310" s="6"/>
      <c r="B310" s="14" t="s">
        <v>446</v>
      </c>
      <c r="C310" s="22"/>
      <c r="D310" s="22"/>
      <c r="E310" s="22"/>
      <c r="F310" s="22"/>
    </row>
    <row r="311" spans="1:6" x14ac:dyDescent="0.25">
      <c r="A311" s="4"/>
      <c r="B311" s="15" t="s">
        <v>447</v>
      </c>
      <c r="C311" s="20"/>
      <c r="D311" s="20"/>
      <c r="E311" s="20"/>
      <c r="F311" s="20"/>
    </row>
    <row r="312" spans="1:6" ht="30" x14ac:dyDescent="0.25">
      <c r="A312" s="4" t="s">
        <v>448</v>
      </c>
      <c r="B312" s="16" t="s">
        <v>449</v>
      </c>
      <c r="C312" s="20">
        <f>(26)*(1)*(1)*(1)*(1 + (0))</f>
        <v>26</v>
      </c>
      <c r="D312" s="20" t="s">
        <v>47</v>
      </c>
      <c r="E312" s="20"/>
      <c r="F312" s="20">
        <f>C312*E312</f>
        <v>0</v>
      </c>
    </row>
    <row r="313" spans="1:6" x14ac:dyDescent="0.25">
      <c r="A313" s="4"/>
      <c r="B313" s="15" t="s">
        <v>450</v>
      </c>
      <c r="C313" s="20"/>
      <c r="D313" s="20"/>
      <c r="E313" s="20"/>
      <c r="F313" s="20"/>
    </row>
    <row r="314" spans="1:6" ht="30" x14ac:dyDescent="0.25">
      <c r="A314" s="4" t="s">
        <v>451</v>
      </c>
      <c r="B314" s="16" t="s">
        <v>449</v>
      </c>
      <c r="C314" s="20">
        <f>(3)*(1)*(1)*(1)*(1 + (0))</f>
        <v>3</v>
      </c>
      <c r="D314" s="20" t="s">
        <v>47</v>
      </c>
      <c r="E314" s="20"/>
      <c r="F314" s="20">
        <f>C314*E314</f>
        <v>0</v>
      </c>
    </row>
    <row r="315" spans="1:6" x14ac:dyDescent="0.25">
      <c r="A315" s="4"/>
      <c r="B315" s="15" t="s">
        <v>440</v>
      </c>
      <c r="C315" s="20"/>
      <c r="D315" s="20"/>
      <c r="E315" s="20"/>
      <c r="F315" s="20"/>
    </row>
    <row r="316" spans="1:6" x14ac:dyDescent="0.25">
      <c r="A316" s="4" t="s">
        <v>452</v>
      </c>
      <c r="B316" s="16" t="s">
        <v>453</v>
      </c>
      <c r="C316" s="20">
        <f>(17)*(1)*(1)*(1)*(1 + (0))</f>
        <v>17</v>
      </c>
      <c r="D316" s="20" t="s">
        <v>56</v>
      </c>
      <c r="E316" s="20"/>
      <c r="F316" s="20">
        <f>C316*E316</f>
        <v>0</v>
      </c>
    </row>
    <row r="317" spans="1:6" x14ac:dyDescent="0.25">
      <c r="A317" s="4" t="s">
        <v>454</v>
      </c>
      <c r="B317" s="16" t="s">
        <v>455</v>
      </c>
      <c r="C317" s="20">
        <f>(96)*(1)*(1)*(1)*(1 + (0))</f>
        <v>96</v>
      </c>
      <c r="D317" s="20" t="s">
        <v>56</v>
      </c>
      <c r="E317" s="20"/>
      <c r="F317" s="20">
        <f>C317*E317</f>
        <v>0</v>
      </c>
    </row>
    <row r="318" spans="1:6" ht="210" x14ac:dyDescent="0.25">
      <c r="A318" s="6"/>
      <c r="B318" s="14" t="s">
        <v>456</v>
      </c>
      <c r="C318" s="22"/>
      <c r="D318" s="22"/>
      <c r="E318" s="22"/>
      <c r="F318" s="22"/>
    </row>
    <row r="319" spans="1:6" x14ac:dyDescent="0.25">
      <c r="A319" s="4"/>
      <c r="B319" s="15" t="s">
        <v>457</v>
      </c>
      <c r="C319" s="20"/>
      <c r="D319" s="20"/>
      <c r="E319" s="20"/>
      <c r="F319" s="20"/>
    </row>
    <row r="320" spans="1:6" ht="30" x14ac:dyDescent="0.25">
      <c r="A320" s="4" t="s">
        <v>458</v>
      </c>
      <c r="B320" s="16" t="s">
        <v>459</v>
      </c>
      <c r="C320" s="20">
        <f>(29)*(1)*(1)*(1)*(1 + (0))</f>
        <v>29</v>
      </c>
      <c r="D320" s="20" t="s">
        <v>47</v>
      </c>
      <c r="E320" s="20"/>
      <c r="F320" s="20">
        <f>C320*E320</f>
        <v>0</v>
      </c>
    </row>
    <row r="321" spans="1:6" ht="31.5" x14ac:dyDescent="0.25">
      <c r="A321" s="3"/>
      <c r="B321" s="11" t="s">
        <v>358</v>
      </c>
      <c r="C321" s="19"/>
      <c r="D321" s="19"/>
      <c r="E321" s="19"/>
      <c r="F321" s="19"/>
    </row>
    <row r="322" spans="1:6" x14ac:dyDescent="0.25">
      <c r="A322" s="5"/>
      <c r="B322" s="13" t="s">
        <v>316</v>
      </c>
      <c r="C322" s="21"/>
      <c r="D322" s="21"/>
      <c r="E322" s="21"/>
      <c r="F322" s="21"/>
    </row>
    <row r="323" spans="1:6" ht="165" x14ac:dyDescent="0.25">
      <c r="A323" s="6"/>
      <c r="B323" s="14" t="s">
        <v>460</v>
      </c>
      <c r="C323" s="22"/>
      <c r="D323" s="22"/>
      <c r="E323" s="22"/>
      <c r="F323" s="22"/>
    </row>
    <row r="324" spans="1:6" x14ac:dyDescent="0.25">
      <c r="A324" s="4"/>
      <c r="B324" s="15" t="s">
        <v>395</v>
      </c>
      <c r="C324" s="20"/>
      <c r="D324" s="20"/>
      <c r="E324" s="20"/>
      <c r="F324" s="20"/>
    </row>
    <row r="325" spans="1:6" x14ac:dyDescent="0.25">
      <c r="A325" s="4" t="s">
        <v>461</v>
      </c>
      <c r="B325" s="16" t="s">
        <v>413</v>
      </c>
      <c r="C325" s="20">
        <f>(256)*(1)*(1)*(1)*(1 + (0))</f>
        <v>256</v>
      </c>
      <c r="D325" s="20" t="s">
        <v>47</v>
      </c>
      <c r="E325" s="20"/>
      <c r="F325" s="20">
        <f>C325*E325</f>
        <v>0</v>
      </c>
    </row>
    <row r="326" spans="1:6" ht="30" x14ac:dyDescent="0.25">
      <c r="A326" s="4" t="s">
        <v>462</v>
      </c>
      <c r="B326" s="16" t="s">
        <v>435</v>
      </c>
      <c r="C326" s="20">
        <f>(39)*(1)*(1)*(1)*(1 + (0))</f>
        <v>39</v>
      </c>
      <c r="D326" s="20" t="s">
        <v>56</v>
      </c>
      <c r="E326" s="20"/>
      <c r="F326" s="20">
        <f>C326*E326</f>
        <v>0</v>
      </c>
    </row>
    <row r="327" spans="1:6" ht="30" x14ac:dyDescent="0.25">
      <c r="A327" s="4"/>
      <c r="B327" s="15" t="s">
        <v>463</v>
      </c>
      <c r="C327" s="20"/>
      <c r="D327" s="20"/>
      <c r="E327" s="20"/>
      <c r="F327" s="20"/>
    </row>
    <row r="328" spans="1:6" ht="30" x14ac:dyDescent="0.25">
      <c r="A328" s="4" t="s">
        <v>464</v>
      </c>
      <c r="B328" s="16" t="s">
        <v>465</v>
      </c>
      <c r="C328" s="20">
        <f>(15)*(1)*(1)*(1)*(1 + (0))</f>
        <v>15</v>
      </c>
      <c r="D328" s="20" t="s">
        <v>47</v>
      </c>
      <c r="E328" s="20"/>
      <c r="F328" s="20">
        <f>C328*E328</f>
        <v>0</v>
      </c>
    </row>
    <row r="329" spans="1:6" ht="45" x14ac:dyDescent="0.25">
      <c r="A329" s="4" t="s">
        <v>466</v>
      </c>
      <c r="B329" s="16" t="s">
        <v>467</v>
      </c>
      <c r="C329" s="20">
        <f>(6)*(1)*(1)*(1)*(1 + (0))</f>
        <v>6</v>
      </c>
      <c r="D329" s="20" t="s">
        <v>56</v>
      </c>
      <c r="E329" s="20"/>
      <c r="F329" s="20">
        <f>C329*E329</f>
        <v>0</v>
      </c>
    </row>
    <row r="330" spans="1:6" ht="18.75" x14ac:dyDescent="0.25">
      <c r="A330" s="2"/>
      <c r="B330" s="10" t="s">
        <v>468</v>
      </c>
      <c r="C330" s="18"/>
      <c r="D330" s="18"/>
      <c r="E330" s="18"/>
      <c r="F330" s="18"/>
    </row>
    <row r="331" spans="1:6" ht="15.75" x14ac:dyDescent="0.25">
      <c r="A331" s="3"/>
      <c r="B331" s="11" t="s">
        <v>7</v>
      </c>
      <c r="C331" s="19"/>
      <c r="D331" s="19"/>
      <c r="E331" s="19"/>
      <c r="F331" s="19"/>
    </row>
    <row r="332" spans="1:6" ht="75" x14ac:dyDescent="0.25">
      <c r="A332" s="4" t="s">
        <v>469</v>
      </c>
      <c r="B332" s="12" t="s">
        <v>470</v>
      </c>
      <c r="C332" s="20">
        <f>(1)*(1)*(1)*(1)*(1 + (0))</f>
        <v>1</v>
      </c>
      <c r="D332" s="20" t="s">
        <v>105</v>
      </c>
      <c r="E332" s="20"/>
      <c r="F332" s="20">
        <f>C332*E332</f>
        <v>0</v>
      </c>
    </row>
    <row r="333" spans="1:6" ht="15.75" x14ac:dyDescent="0.25">
      <c r="A333" s="3"/>
      <c r="B333" s="11" t="s">
        <v>222</v>
      </c>
      <c r="C333" s="19"/>
      <c r="D333" s="19"/>
      <c r="E333" s="19"/>
      <c r="F333" s="19"/>
    </row>
    <row r="334" spans="1:6" x14ac:dyDescent="0.25">
      <c r="A334" s="5"/>
      <c r="B334" s="13" t="s">
        <v>326</v>
      </c>
      <c r="C334" s="21"/>
      <c r="D334" s="21"/>
      <c r="E334" s="21"/>
      <c r="F334" s="21"/>
    </row>
    <row r="335" spans="1:6" ht="120" x14ac:dyDescent="0.25">
      <c r="A335" s="6"/>
      <c r="B335" s="14" t="s">
        <v>471</v>
      </c>
      <c r="C335" s="22"/>
      <c r="D335" s="22"/>
      <c r="E335" s="22"/>
      <c r="F335" s="22"/>
    </row>
    <row r="336" spans="1:6" x14ac:dyDescent="0.25">
      <c r="A336" s="4"/>
      <c r="B336" s="15" t="s">
        <v>472</v>
      </c>
      <c r="C336" s="20"/>
      <c r="D336" s="20"/>
      <c r="E336" s="20"/>
      <c r="F336" s="20"/>
    </row>
    <row r="337" spans="1:6" ht="45" x14ac:dyDescent="0.25">
      <c r="A337" s="4" t="s">
        <v>473</v>
      </c>
      <c r="B337" s="16" t="s">
        <v>474</v>
      </c>
      <c r="C337" s="20">
        <f>(75)*(1)*(1)*(1)*(1 + (0))</f>
        <v>75</v>
      </c>
      <c r="D337" s="20" t="s">
        <v>56</v>
      </c>
      <c r="E337" s="20"/>
      <c r="F337" s="20">
        <f>C337*E337</f>
        <v>0</v>
      </c>
    </row>
    <row r="338" spans="1:6" x14ac:dyDescent="0.25">
      <c r="A338" s="4"/>
      <c r="B338" s="15" t="s">
        <v>440</v>
      </c>
      <c r="C338" s="20"/>
      <c r="D338" s="20"/>
      <c r="E338" s="20"/>
      <c r="F338" s="20"/>
    </row>
    <row r="339" spans="1:6" x14ac:dyDescent="0.25">
      <c r="A339" s="4" t="s">
        <v>475</v>
      </c>
      <c r="B339" s="16" t="s">
        <v>476</v>
      </c>
      <c r="C339" s="20">
        <f>(18)*(1)*(1)*(1)*(1 + (0))</f>
        <v>18</v>
      </c>
      <c r="D339" s="20" t="s">
        <v>67</v>
      </c>
      <c r="E339" s="20"/>
      <c r="F339" s="20">
        <f>C339*E339</f>
        <v>0</v>
      </c>
    </row>
    <row r="340" spans="1:6" ht="150" x14ac:dyDescent="0.25">
      <c r="A340" s="6"/>
      <c r="B340" s="14" t="s">
        <v>477</v>
      </c>
      <c r="C340" s="22"/>
      <c r="D340" s="22"/>
      <c r="E340" s="22"/>
      <c r="F340" s="22"/>
    </row>
    <row r="341" spans="1:6" x14ac:dyDescent="0.25">
      <c r="A341" s="4"/>
      <c r="B341" s="15" t="s">
        <v>478</v>
      </c>
      <c r="C341" s="20"/>
      <c r="D341" s="20"/>
      <c r="E341" s="20"/>
      <c r="F341" s="20"/>
    </row>
    <row r="342" spans="1:6" x14ac:dyDescent="0.25">
      <c r="A342" s="4" t="s">
        <v>479</v>
      </c>
      <c r="B342" s="16" t="s">
        <v>480</v>
      </c>
      <c r="C342" s="20">
        <f>(28)*(1)*(1)*(1)*(1 + (0))</f>
        <v>28</v>
      </c>
      <c r="D342" s="20" t="s">
        <v>56</v>
      </c>
      <c r="E342" s="20"/>
      <c r="F342" s="20">
        <f>C342*E342</f>
        <v>0</v>
      </c>
    </row>
    <row r="343" spans="1:6" ht="31.5" x14ac:dyDescent="0.25">
      <c r="A343" s="3"/>
      <c r="B343" s="11" t="s">
        <v>481</v>
      </c>
      <c r="C343" s="19"/>
      <c r="D343" s="19"/>
      <c r="E343" s="19"/>
      <c r="F343" s="19"/>
    </row>
    <row r="344" spans="1:6" x14ac:dyDescent="0.25">
      <c r="A344" s="5"/>
      <c r="B344" s="13" t="s">
        <v>482</v>
      </c>
      <c r="C344" s="21"/>
      <c r="D344" s="21"/>
      <c r="E344" s="21"/>
      <c r="F344" s="21"/>
    </row>
    <row r="345" spans="1:6" ht="165" x14ac:dyDescent="0.25">
      <c r="A345" s="6"/>
      <c r="B345" s="14" t="s">
        <v>483</v>
      </c>
      <c r="C345" s="22"/>
      <c r="D345" s="22"/>
      <c r="E345" s="22"/>
      <c r="F345" s="22"/>
    </row>
    <row r="346" spans="1:6" x14ac:dyDescent="0.25">
      <c r="A346" s="4"/>
      <c r="B346" s="15" t="s">
        <v>484</v>
      </c>
      <c r="C346" s="20"/>
      <c r="D346" s="20"/>
      <c r="E346" s="20"/>
      <c r="F346" s="20"/>
    </row>
    <row r="347" spans="1:6" x14ac:dyDescent="0.25">
      <c r="A347" s="4" t="s">
        <v>485</v>
      </c>
      <c r="B347" s="16" t="s">
        <v>486</v>
      </c>
      <c r="C347" s="20">
        <f>(20)*(1)*(1)*(1)*(1 + (0))</f>
        <v>20</v>
      </c>
      <c r="D347" s="20" t="s">
        <v>47</v>
      </c>
      <c r="E347" s="20"/>
      <c r="F347" s="20">
        <f>C347*E347</f>
        <v>0</v>
      </c>
    </row>
    <row r="348" spans="1:6" x14ac:dyDescent="0.25">
      <c r="A348" s="4"/>
      <c r="B348" s="15" t="s">
        <v>440</v>
      </c>
      <c r="C348" s="20"/>
      <c r="D348" s="20"/>
      <c r="E348" s="20"/>
      <c r="F348" s="20"/>
    </row>
    <row r="349" spans="1:6" ht="30" x14ac:dyDescent="0.25">
      <c r="A349" s="4" t="s">
        <v>487</v>
      </c>
      <c r="B349" s="16" t="s">
        <v>488</v>
      </c>
      <c r="C349" s="20">
        <f>(20)*(1)*(1)*(1)*(1 + (0))</f>
        <v>20</v>
      </c>
      <c r="D349" s="20" t="s">
        <v>47</v>
      </c>
      <c r="E349" s="20"/>
      <c r="F349" s="20">
        <f>C349*E349</f>
        <v>0</v>
      </c>
    </row>
    <row r="350" spans="1:6" ht="30" x14ac:dyDescent="0.25">
      <c r="A350" s="4" t="s">
        <v>489</v>
      </c>
      <c r="B350" s="16" t="s">
        <v>490</v>
      </c>
      <c r="C350" s="20">
        <f>(20)*(1)*(1)*(1)*(1 + (0))</f>
        <v>20</v>
      </c>
      <c r="D350" s="20" t="s">
        <v>47</v>
      </c>
      <c r="E350" s="20"/>
      <c r="F350" s="20">
        <f>C350*E350</f>
        <v>0</v>
      </c>
    </row>
    <row r="351" spans="1:6" x14ac:dyDescent="0.25">
      <c r="A351" s="4"/>
      <c r="B351" s="15" t="s">
        <v>491</v>
      </c>
      <c r="C351" s="20"/>
      <c r="D351" s="20"/>
      <c r="E351" s="20"/>
      <c r="F351" s="20"/>
    </row>
    <row r="352" spans="1:6" ht="30" x14ac:dyDescent="0.25">
      <c r="A352" s="4" t="s">
        <v>492</v>
      </c>
      <c r="B352" s="16" t="s">
        <v>493</v>
      </c>
      <c r="C352" s="20">
        <f>(1)*(1)*(1)*(1)*(1 + (0))</f>
        <v>1</v>
      </c>
      <c r="D352" s="20" t="s">
        <v>56</v>
      </c>
      <c r="E352" s="20"/>
      <c r="F352" s="20">
        <f>C352*E352</f>
        <v>0</v>
      </c>
    </row>
    <row r="353" spans="1:6" ht="195" x14ac:dyDescent="0.25">
      <c r="A353" s="6"/>
      <c r="B353" s="14" t="s">
        <v>494</v>
      </c>
      <c r="C353" s="22"/>
      <c r="D353" s="22"/>
      <c r="E353" s="22"/>
      <c r="F353" s="22"/>
    </row>
    <row r="354" spans="1:6" x14ac:dyDescent="0.25">
      <c r="A354" s="4"/>
      <c r="B354" s="15" t="s">
        <v>484</v>
      </c>
      <c r="C354" s="20"/>
      <c r="D354" s="20"/>
      <c r="E354" s="20"/>
      <c r="F354" s="20"/>
    </row>
    <row r="355" spans="1:6" x14ac:dyDescent="0.25">
      <c r="A355" s="4" t="s">
        <v>495</v>
      </c>
      <c r="B355" s="16" t="s">
        <v>486</v>
      </c>
      <c r="C355" s="20">
        <f>(10)*(1)*(1)*(1)*(1 + (0))</f>
        <v>10</v>
      </c>
      <c r="D355" s="20" t="s">
        <v>47</v>
      </c>
      <c r="E355" s="20"/>
      <c r="F355" s="20">
        <f>C355*E355</f>
        <v>0</v>
      </c>
    </row>
    <row r="356" spans="1:6" x14ac:dyDescent="0.25">
      <c r="A356" s="4"/>
      <c r="B356" s="15" t="s">
        <v>440</v>
      </c>
      <c r="C356" s="20"/>
      <c r="D356" s="20"/>
      <c r="E356" s="20"/>
      <c r="F356" s="20"/>
    </row>
    <row r="357" spans="1:6" ht="30" x14ac:dyDescent="0.25">
      <c r="A357" s="4" t="s">
        <v>496</v>
      </c>
      <c r="B357" s="16" t="s">
        <v>497</v>
      </c>
      <c r="C357" s="20">
        <f>(8)*(1)*(1)*(1)*(1 + (0))</f>
        <v>8</v>
      </c>
      <c r="D357" s="20" t="s">
        <v>47</v>
      </c>
      <c r="E357" s="20"/>
      <c r="F357" s="20">
        <f>C357*E357</f>
        <v>0</v>
      </c>
    </row>
    <row r="358" spans="1:6" ht="30" x14ac:dyDescent="0.25">
      <c r="A358" s="4" t="s">
        <v>498</v>
      </c>
      <c r="B358" s="16" t="s">
        <v>488</v>
      </c>
      <c r="C358" s="20">
        <f>(10)*(1)*(1)*(1)*(1 + (0))</f>
        <v>10</v>
      </c>
      <c r="D358" s="20" t="s">
        <v>47</v>
      </c>
      <c r="E358" s="20"/>
      <c r="F358" s="20">
        <f>C358*E358</f>
        <v>0</v>
      </c>
    </row>
    <row r="359" spans="1:6" ht="30" x14ac:dyDescent="0.25">
      <c r="A359" s="4" t="s">
        <v>499</v>
      </c>
      <c r="B359" s="16" t="s">
        <v>490</v>
      </c>
      <c r="C359" s="20">
        <f>(10)*(1)*(1)*(1)*(1 + (0))</f>
        <v>10</v>
      </c>
      <c r="D359" s="20" t="s">
        <v>47</v>
      </c>
      <c r="E359" s="20"/>
      <c r="F359" s="20">
        <f>C359*E359</f>
        <v>0</v>
      </c>
    </row>
    <row r="360" spans="1:6" ht="30" x14ac:dyDescent="0.25">
      <c r="A360" s="4" t="s">
        <v>500</v>
      </c>
      <c r="B360" s="16" t="s">
        <v>501</v>
      </c>
      <c r="C360" s="20">
        <f>(14)*(1)*(1)*(1)*(1 + (0))</f>
        <v>14</v>
      </c>
      <c r="D360" s="20" t="s">
        <v>56</v>
      </c>
      <c r="E360" s="20"/>
      <c r="F360" s="20">
        <f>C360*E360</f>
        <v>0</v>
      </c>
    </row>
    <row r="361" spans="1:6" x14ac:dyDescent="0.25">
      <c r="A361" s="4"/>
      <c r="B361" s="15" t="s">
        <v>491</v>
      </c>
      <c r="C361" s="20"/>
      <c r="D361" s="20"/>
      <c r="E361" s="20"/>
      <c r="F361" s="20"/>
    </row>
    <row r="362" spans="1:6" ht="30" x14ac:dyDescent="0.25">
      <c r="A362" s="4" t="s">
        <v>502</v>
      </c>
      <c r="B362" s="16" t="s">
        <v>493</v>
      </c>
      <c r="C362" s="20">
        <f>(3)*(1)*(1)*(1)*(1 + (0))</f>
        <v>3</v>
      </c>
      <c r="D362" s="20" t="s">
        <v>56</v>
      </c>
      <c r="E362" s="20"/>
      <c r="F362" s="20">
        <f>C362*E362</f>
        <v>0</v>
      </c>
    </row>
    <row r="363" spans="1:6" ht="210" x14ac:dyDescent="0.25">
      <c r="A363" s="6"/>
      <c r="B363" s="14" t="s">
        <v>503</v>
      </c>
      <c r="C363" s="22"/>
      <c r="D363" s="22"/>
      <c r="E363" s="22"/>
      <c r="F363" s="22"/>
    </row>
    <row r="364" spans="1:6" x14ac:dyDescent="0.25">
      <c r="A364" s="4"/>
      <c r="B364" s="15" t="s">
        <v>457</v>
      </c>
      <c r="C364" s="20"/>
      <c r="D364" s="20"/>
      <c r="E364" s="20"/>
      <c r="F364" s="20"/>
    </row>
    <row r="365" spans="1:6" ht="30" x14ac:dyDescent="0.25">
      <c r="A365" s="4" t="s">
        <v>504</v>
      </c>
      <c r="B365" s="16" t="s">
        <v>505</v>
      </c>
      <c r="C365" s="20">
        <f>(10)*(1)*(1)*(1)*(1 + (0))</f>
        <v>10</v>
      </c>
      <c r="D365" s="20" t="s">
        <v>47</v>
      </c>
      <c r="E365" s="20"/>
      <c r="F365" s="20">
        <f>C365*E365</f>
        <v>0</v>
      </c>
    </row>
    <row r="366" spans="1:6" ht="31.5" x14ac:dyDescent="0.25">
      <c r="A366" s="3"/>
      <c r="B366" s="11" t="s">
        <v>358</v>
      </c>
      <c r="C366" s="19"/>
      <c r="D366" s="19"/>
      <c r="E366" s="19"/>
      <c r="F366" s="19"/>
    </row>
    <row r="367" spans="1:6" x14ac:dyDescent="0.25">
      <c r="A367" s="5"/>
      <c r="B367" s="13" t="s">
        <v>316</v>
      </c>
      <c r="C367" s="21"/>
      <c r="D367" s="21"/>
      <c r="E367" s="21"/>
      <c r="F367" s="21"/>
    </row>
    <row r="368" spans="1:6" ht="255" x14ac:dyDescent="0.25">
      <c r="A368" s="6"/>
      <c r="B368" s="14" t="s">
        <v>359</v>
      </c>
      <c r="C368" s="22"/>
      <c r="D368" s="22"/>
      <c r="E368" s="22"/>
      <c r="F368" s="22"/>
    </row>
    <row r="369" spans="1:6" ht="30" x14ac:dyDescent="0.25">
      <c r="A369" s="4"/>
      <c r="B369" s="15" t="s">
        <v>318</v>
      </c>
      <c r="C369" s="20"/>
      <c r="D369" s="20"/>
      <c r="E369" s="20"/>
      <c r="F369" s="20"/>
    </row>
    <row r="370" spans="1:6" ht="30" x14ac:dyDescent="0.25">
      <c r="A370" s="4" t="s">
        <v>506</v>
      </c>
      <c r="B370" s="16" t="s">
        <v>507</v>
      </c>
      <c r="C370" s="20">
        <f>(75)*(1)*(1)*(1)*(1 + (0))</f>
        <v>75</v>
      </c>
      <c r="D370" s="20" t="s">
        <v>56</v>
      </c>
      <c r="E370" s="20"/>
      <c r="F370" s="20">
        <f>C370*E370</f>
        <v>0</v>
      </c>
    </row>
    <row r="371" spans="1:6" ht="18.75" x14ac:dyDescent="0.25">
      <c r="A371" s="2"/>
      <c r="B371" s="10" t="s">
        <v>508</v>
      </c>
      <c r="C371" s="18"/>
      <c r="D371" s="18"/>
      <c r="E371" s="18"/>
      <c r="F371" s="18"/>
    </row>
    <row r="372" spans="1:6" ht="31.5" x14ac:dyDescent="0.25">
      <c r="A372" s="3"/>
      <c r="B372" s="11" t="s">
        <v>215</v>
      </c>
      <c r="C372" s="19"/>
      <c r="D372" s="19"/>
      <c r="E372" s="19"/>
      <c r="F372" s="19"/>
    </row>
    <row r="373" spans="1:6" x14ac:dyDescent="0.25">
      <c r="A373" s="5"/>
      <c r="B373" s="13" t="s">
        <v>509</v>
      </c>
      <c r="C373" s="21"/>
      <c r="D373" s="21"/>
      <c r="E373" s="21"/>
      <c r="F373" s="21"/>
    </row>
    <row r="374" spans="1:6" ht="409.5" x14ac:dyDescent="0.25">
      <c r="A374" s="6"/>
      <c r="B374" s="14" t="s">
        <v>510</v>
      </c>
      <c r="C374" s="22"/>
      <c r="D374" s="22"/>
      <c r="E374" s="22"/>
      <c r="F374" s="22"/>
    </row>
    <row r="375" spans="1:6" x14ac:dyDescent="0.25">
      <c r="A375" s="4"/>
      <c r="B375" s="15" t="s">
        <v>511</v>
      </c>
      <c r="C375" s="20"/>
      <c r="D375" s="20"/>
      <c r="E375" s="20"/>
      <c r="F375" s="20"/>
    </row>
    <row r="376" spans="1:6" ht="30" x14ac:dyDescent="0.25">
      <c r="A376" s="4" t="s">
        <v>512</v>
      </c>
      <c r="B376" s="16" t="s">
        <v>513</v>
      </c>
      <c r="C376" s="20">
        <f>(41)*(1)*(1)*(1)*(1 + (0))</f>
        <v>41</v>
      </c>
      <c r="D376" s="20" t="s">
        <v>47</v>
      </c>
      <c r="E376" s="20"/>
      <c r="F376" s="20">
        <f>C376*E376</f>
        <v>0</v>
      </c>
    </row>
    <row r="377" spans="1:6" ht="30" x14ac:dyDescent="0.25">
      <c r="A377" s="4" t="s">
        <v>514</v>
      </c>
      <c r="B377" s="16" t="s">
        <v>515</v>
      </c>
      <c r="C377" s="20">
        <f>(3)*(1)*(1)*(1)*(1 + (0))</f>
        <v>3</v>
      </c>
      <c r="D377" s="20" t="s">
        <v>47</v>
      </c>
      <c r="E377" s="20"/>
      <c r="F377" s="20">
        <f>C377*E377</f>
        <v>0</v>
      </c>
    </row>
    <row r="378" spans="1:6" x14ac:dyDescent="0.25">
      <c r="A378" s="4"/>
      <c r="B378" s="15" t="s">
        <v>440</v>
      </c>
      <c r="C378" s="20"/>
      <c r="D378" s="20"/>
      <c r="E378" s="20"/>
      <c r="F378" s="20"/>
    </row>
    <row r="379" spans="1:6" x14ac:dyDescent="0.25">
      <c r="A379" s="4" t="s">
        <v>516</v>
      </c>
      <c r="B379" s="16" t="s">
        <v>517</v>
      </c>
      <c r="C379" s="20">
        <f>(2)*(1)*(1)*(1)*(1 + (0))</f>
        <v>2</v>
      </c>
      <c r="D379" s="20" t="s">
        <v>47</v>
      </c>
      <c r="E379" s="20"/>
      <c r="F379" s="20">
        <f>C379*E379</f>
        <v>0</v>
      </c>
    </row>
    <row r="380" spans="1:6" ht="409.5" x14ac:dyDescent="0.25">
      <c r="A380" s="6"/>
      <c r="B380" s="14" t="s">
        <v>518</v>
      </c>
      <c r="C380" s="22"/>
      <c r="D380" s="22"/>
      <c r="E380" s="22"/>
      <c r="F380" s="22"/>
    </row>
    <row r="381" spans="1:6" x14ac:dyDescent="0.25">
      <c r="A381" s="4"/>
      <c r="B381" s="15" t="s">
        <v>511</v>
      </c>
      <c r="C381" s="20"/>
      <c r="D381" s="20"/>
      <c r="E381" s="20"/>
      <c r="F381" s="20"/>
    </row>
    <row r="382" spans="1:6" ht="30" x14ac:dyDescent="0.25">
      <c r="A382" s="4" t="s">
        <v>519</v>
      </c>
      <c r="B382" s="16" t="s">
        <v>513</v>
      </c>
      <c r="C382" s="20">
        <f>(43)*(1)*(1)*(1)*(1 + (0))</f>
        <v>43</v>
      </c>
      <c r="D382" s="20" t="s">
        <v>47</v>
      </c>
      <c r="E382" s="20"/>
      <c r="F382" s="20">
        <f>C382*E382</f>
        <v>0</v>
      </c>
    </row>
    <row r="383" spans="1:6" x14ac:dyDescent="0.25">
      <c r="A383" s="4"/>
      <c r="B383" s="15" t="s">
        <v>440</v>
      </c>
      <c r="C383" s="20"/>
      <c r="D383" s="20"/>
      <c r="E383" s="20"/>
      <c r="F383" s="20"/>
    </row>
    <row r="384" spans="1:6" x14ac:dyDescent="0.25">
      <c r="A384" s="4" t="s">
        <v>520</v>
      </c>
      <c r="B384" s="16" t="s">
        <v>517</v>
      </c>
      <c r="C384" s="20">
        <f>(8)*(1)*(1)*(1)*(1 + (0))</f>
        <v>8</v>
      </c>
      <c r="D384" s="20" t="s">
        <v>47</v>
      </c>
      <c r="E384" s="20"/>
      <c r="F384" s="20">
        <f>C384*E384</f>
        <v>0</v>
      </c>
    </row>
    <row r="385" spans="1:6" ht="30" x14ac:dyDescent="0.25">
      <c r="A385" s="5"/>
      <c r="B385" s="13" t="s">
        <v>343</v>
      </c>
      <c r="C385" s="21"/>
      <c r="D385" s="21"/>
      <c r="E385" s="21"/>
      <c r="F385" s="21"/>
    </row>
    <row r="386" spans="1:6" ht="360" x14ac:dyDescent="0.25">
      <c r="A386" s="6"/>
      <c r="B386" s="14" t="s">
        <v>521</v>
      </c>
      <c r="C386" s="22"/>
      <c r="D386" s="22"/>
      <c r="E386" s="22"/>
      <c r="F386" s="22"/>
    </row>
    <row r="387" spans="1:6" x14ac:dyDescent="0.25">
      <c r="A387" s="4"/>
      <c r="B387" s="15" t="s">
        <v>522</v>
      </c>
      <c r="C387" s="20"/>
      <c r="D387" s="20"/>
      <c r="E387" s="20"/>
      <c r="F387" s="20"/>
    </row>
    <row r="388" spans="1:6" ht="30" x14ac:dyDescent="0.25">
      <c r="A388" s="4" t="s">
        <v>523</v>
      </c>
      <c r="B388" s="16" t="s">
        <v>524</v>
      </c>
      <c r="C388" s="20">
        <f>(47)*(1)*(1)*(1)*(1 + (0))</f>
        <v>47</v>
      </c>
      <c r="D388" s="20" t="s">
        <v>47</v>
      </c>
      <c r="E388" s="20"/>
      <c r="F388" s="20">
        <f>C388*E388</f>
        <v>0</v>
      </c>
    </row>
    <row r="389" spans="1:6" ht="360" x14ac:dyDescent="0.25">
      <c r="A389" s="6"/>
      <c r="B389" s="14" t="s">
        <v>525</v>
      </c>
      <c r="C389" s="22"/>
      <c r="D389" s="22"/>
      <c r="E389" s="22"/>
      <c r="F389" s="22"/>
    </row>
    <row r="390" spans="1:6" x14ac:dyDescent="0.25">
      <c r="A390" s="4"/>
      <c r="B390" s="15" t="s">
        <v>526</v>
      </c>
      <c r="C390" s="20"/>
      <c r="D390" s="20"/>
      <c r="E390" s="20"/>
      <c r="F390" s="20"/>
    </row>
    <row r="391" spans="1:6" ht="30" x14ac:dyDescent="0.25">
      <c r="A391" s="4" t="s">
        <v>527</v>
      </c>
      <c r="B391" s="16" t="s">
        <v>513</v>
      </c>
      <c r="C391" s="20">
        <f>(44)*(1)*(1)*(1)*(1 + (0))</f>
        <v>44</v>
      </c>
      <c r="D391" s="20" t="s">
        <v>47</v>
      </c>
      <c r="E391" s="20"/>
      <c r="F391" s="20">
        <f>C391*E391</f>
        <v>0</v>
      </c>
    </row>
    <row r="392" spans="1:6" ht="165" x14ac:dyDescent="0.25">
      <c r="A392" s="6"/>
      <c r="B392" s="14" t="s">
        <v>528</v>
      </c>
      <c r="C392" s="22"/>
      <c r="D392" s="22"/>
      <c r="E392" s="22"/>
      <c r="F392" s="22"/>
    </row>
    <row r="393" spans="1:6" ht="30" x14ac:dyDescent="0.25">
      <c r="A393" s="4"/>
      <c r="B393" s="15" t="s">
        <v>529</v>
      </c>
      <c r="C393" s="20"/>
      <c r="D393" s="20"/>
      <c r="E393" s="20"/>
      <c r="F393" s="20"/>
    </row>
    <row r="394" spans="1:6" x14ac:dyDescent="0.25">
      <c r="A394" s="4" t="s">
        <v>530</v>
      </c>
      <c r="B394" s="16" t="s">
        <v>531</v>
      </c>
      <c r="C394" s="20">
        <f>(28)*(1)*(1)*(1)*(1 + (0))</f>
        <v>28</v>
      </c>
      <c r="D394" s="20" t="s">
        <v>56</v>
      </c>
      <c r="E394" s="20"/>
      <c r="F394" s="20">
        <f>C394*E394</f>
        <v>0</v>
      </c>
    </row>
    <row r="395" spans="1:6" x14ac:dyDescent="0.25">
      <c r="A395" s="5"/>
      <c r="B395" s="13" t="s">
        <v>404</v>
      </c>
      <c r="C395" s="21"/>
      <c r="D395" s="21"/>
      <c r="E395" s="21"/>
      <c r="F395" s="21"/>
    </row>
    <row r="396" spans="1:6" ht="225" x14ac:dyDescent="0.25">
      <c r="A396" s="6"/>
      <c r="B396" s="14" t="s">
        <v>532</v>
      </c>
      <c r="C396" s="22"/>
      <c r="D396" s="22"/>
      <c r="E396" s="22"/>
      <c r="F396" s="22"/>
    </row>
    <row r="397" spans="1:6" x14ac:dyDescent="0.25">
      <c r="A397" s="4"/>
      <c r="B397" s="15" t="s">
        <v>533</v>
      </c>
      <c r="C397" s="20"/>
      <c r="D397" s="20"/>
      <c r="E397" s="20"/>
      <c r="F397" s="20"/>
    </row>
    <row r="398" spans="1:6" x14ac:dyDescent="0.25">
      <c r="A398" s="4" t="s">
        <v>534</v>
      </c>
      <c r="B398" s="16" t="s">
        <v>535</v>
      </c>
      <c r="C398" s="20">
        <f>(1)*(1)*(1)*(1)*(1 + (0))</f>
        <v>1</v>
      </c>
      <c r="D398" s="20" t="s">
        <v>67</v>
      </c>
      <c r="E398" s="20"/>
      <c r="F398" s="20">
        <f>C398*E398</f>
        <v>0</v>
      </c>
    </row>
    <row r="399" spans="1:6" x14ac:dyDescent="0.25">
      <c r="A399" s="4"/>
      <c r="B399" s="15" t="s">
        <v>440</v>
      </c>
      <c r="C399" s="20"/>
      <c r="D399" s="20"/>
      <c r="E399" s="20"/>
      <c r="F399" s="20"/>
    </row>
    <row r="400" spans="1:6" x14ac:dyDescent="0.25">
      <c r="A400" s="4" t="s">
        <v>536</v>
      </c>
      <c r="B400" s="16" t="s">
        <v>537</v>
      </c>
      <c r="C400" s="20">
        <f>(3)*(1)*(1)*(1)*(1 + (0))</f>
        <v>3</v>
      </c>
      <c r="D400" s="20" t="s">
        <v>56</v>
      </c>
      <c r="E400" s="20"/>
      <c r="F400" s="20">
        <f>C400*E400</f>
        <v>0</v>
      </c>
    </row>
    <row r="401" spans="1:6" x14ac:dyDescent="0.25">
      <c r="A401" s="5"/>
      <c r="B401" s="13" t="s">
        <v>326</v>
      </c>
      <c r="C401" s="21"/>
      <c r="D401" s="21"/>
      <c r="E401" s="21"/>
      <c r="F401" s="21"/>
    </row>
    <row r="402" spans="1:6" ht="90" x14ac:dyDescent="0.25">
      <c r="A402" s="6"/>
      <c r="B402" s="14" t="s">
        <v>538</v>
      </c>
      <c r="C402" s="22"/>
      <c r="D402" s="22"/>
      <c r="E402" s="22"/>
      <c r="F402" s="22"/>
    </row>
    <row r="403" spans="1:6" ht="30" x14ac:dyDescent="0.25">
      <c r="A403" s="4"/>
      <c r="B403" s="15" t="s">
        <v>539</v>
      </c>
      <c r="C403" s="20"/>
      <c r="D403" s="20"/>
      <c r="E403" s="20"/>
      <c r="F403" s="20"/>
    </row>
    <row r="404" spans="1:6" ht="30" x14ac:dyDescent="0.25">
      <c r="A404" s="4" t="s">
        <v>540</v>
      </c>
      <c r="B404" s="16" t="s">
        <v>541</v>
      </c>
      <c r="C404" s="20">
        <f>(3)*(1)*(1)*(1)*(1 + (0))</f>
        <v>3</v>
      </c>
      <c r="D404" s="20" t="s">
        <v>56</v>
      </c>
      <c r="E404" s="20"/>
      <c r="F404" s="20">
        <f>C404*E404</f>
        <v>0</v>
      </c>
    </row>
    <row r="405" spans="1:6" ht="180" x14ac:dyDescent="0.25">
      <c r="A405" s="6"/>
      <c r="B405" s="14" t="s">
        <v>542</v>
      </c>
      <c r="C405" s="22"/>
      <c r="D405" s="22"/>
      <c r="E405" s="22"/>
      <c r="F405" s="22"/>
    </row>
    <row r="406" spans="1:6" x14ac:dyDescent="0.25">
      <c r="A406" s="4"/>
      <c r="B406" s="15" t="s">
        <v>250</v>
      </c>
      <c r="C406" s="20"/>
      <c r="D406" s="20"/>
      <c r="E406" s="20"/>
      <c r="F406" s="20"/>
    </row>
    <row r="407" spans="1:6" ht="60" x14ac:dyDescent="0.25">
      <c r="A407" s="4" t="s">
        <v>543</v>
      </c>
      <c r="B407" s="16" t="s">
        <v>544</v>
      </c>
      <c r="C407" s="20">
        <f>(12)*(1)*(1)*(1)*(1 + (0))</f>
        <v>12</v>
      </c>
      <c r="D407" s="20" t="s">
        <v>47</v>
      </c>
      <c r="E407" s="20"/>
      <c r="F407" s="20">
        <f>C407*E407</f>
        <v>0</v>
      </c>
    </row>
    <row r="408" spans="1:6" ht="31.5" x14ac:dyDescent="0.25">
      <c r="A408" s="3"/>
      <c r="B408" s="11" t="s">
        <v>358</v>
      </c>
      <c r="C408" s="19"/>
      <c r="D408" s="19"/>
      <c r="E408" s="19"/>
      <c r="F408" s="19"/>
    </row>
    <row r="409" spans="1:6" x14ac:dyDescent="0.25">
      <c r="A409" s="5"/>
      <c r="B409" s="13" t="s">
        <v>316</v>
      </c>
      <c r="C409" s="21"/>
      <c r="D409" s="21"/>
      <c r="E409" s="21"/>
      <c r="F409" s="21"/>
    </row>
    <row r="410" spans="1:6" ht="225" x14ac:dyDescent="0.25">
      <c r="A410" s="6"/>
      <c r="B410" s="14" t="s">
        <v>545</v>
      </c>
      <c r="C410" s="22"/>
      <c r="D410" s="22"/>
      <c r="E410" s="22"/>
      <c r="F410" s="22"/>
    </row>
    <row r="411" spans="1:6" x14ac:dyDescent="0.25">
      <c r="A411" s="4"/>
      <c r="B411" s="15" t="s">
        <v>546</v>
      </c>
      <c r="C411" s="20"/>
      <c r="D411" s="20"/>
      <c r="E411" s="20"/>
      <c r="F411" s="20"/>
    </row>
    <row r="412" spans="1:6" ht="30" x14ac:dyDescent="0.25">
      <c r="A412" s="4" t="s">
        <v>547</v>
      </c>
      <c r="B412" s="16" t="s">
        <v>548</v>
      </c>
      <c r="C412" s="20">
        <f>(84)*(1)*(1)*(1)*(1 + (0))</f>
        <v>84</v>
      </c>
      <c r="D412" s="20" t="s">
        <v>47</v>
      </c>
      <c r="E412" s="20"/>
      <c r="F412" s="20">
        <f>C412*E412</f>
        <v>0</v>
      </c>
    </row>
    <row r="413" spans="1:6" ht="30" x14ac:dyDescent="0.25">
      <c r="A413" s="4" t="s">
        <v>549</v>
      </c>
      <c r="B413" s="16" t="s">
        <v>550</v>
      </c>
      <c r="C413" s="20">
        <f>(3)*(1)*(1)*(1)*(1 + (0))</f>
        <v>3</v>
      </c>
      <c r="D413" s="20" t="s">
        <v>56</v>
      </c>
      <c r="E413" s="20"/>
      <c r="F413" s="20">
        <f>C413*E413</f>
        <v>0</v>
      </c>
    </row>
    <row r="414" spans="1:6" ht="30" x14ac:dyDescent="0.25">
      <c r="A414" s="4" t="s">
        <v>551</v>
      </c>
      <c r="B414" s="16" t="s">
        <v>552</v>
      </c>
      <c r="C414" s="20">
        <f>(3)*(1)*(1)*(1)*(1 + (0))</f>
        <v>3</v>
      </c>
      <c r="D414" s="20" t="s">
        <v>47</v>
      </c>
      <c r="E414" s="20"/>
      <c r="F414" s="20">
        <f>C414*E414</f>
        <v>0</v>
      </c>
    </row>
    <row r="415" spans="1:6" ht="30" x14ac:dyDescent="0.25">
      <c r="A415" s="4"/>
      <c r="B415" s="15" t="s">
        <v>463</v>
      </c>
      <c r="C415" s="20"/>
      <c r="D415" s="20"/>
      <c r="E415" s="20"/>
      <c r="F415" s="20"/>
    </row>
    <row r="416" spans="1:6" ht="30" x14ac:dyDescent="0.25">
      <c r="A416" s="4" t="s">
        <v>553</v>
      </c>
      <c r="B416" s="16" t="s">
        <v>465</v>
      </c>
      <c r="C416" s="20">
        <f>(10)*(1)*(1)*(1)*(1 + (0))</f>
        <v>10</v>
      </c>
      <c r="D416" s="20" t="s">
        <v>47</v>
      </c>
      <c r="E416" s="20"/>
      <c r="F416" s="20">
        <f>C416*E416</f>
        <v>0</v>
      </c>
    </row>
    <row r="417" spans="1:6" ht="18.75" x14ac:dyDescent="0.25">
      <c r="A417" s="2"/>
      <c r="B417" s="10" t="s">
        <v>554</v>
      </c>
      <c r="C417" s="18"/>
      <c r="D417" s="18"/>
      <c r="E417" s="18"/>
      <c r="F417" s="18"/>
    </row>
    <row r="418" spans="1:6" ht="15.75" x14ac:dyDescent="0.25">
      <c r="A418" s="3"/>
      <c r="B418" s="11" t="s">
        <v>222</v>
      </c>
      <c r="C418" s="19"/>
      <c r="D418" s="19"/>
      <c r="E418" s="19"/>
      <c r="F418" s="19"/>
    </row>
    <row r="419" spans="1:6" x14ac:dyDescent="0.25">
      <c r="A419" s="5"/>
      <c r="B419" s="13" t="s">
        <v>555</v>
      </c>
      <c r="C419" s="21"/>
      <c r="D419" s="21"/>
      <c r="E419" s="21"/>
      <c r="F419" s="21"/>
    </row>
    <row r="420" spans="1:6" ht="120" x14ac:dyDescent="0.25">
      <c r="A420" s="6"/>
      <c r="B420" s="14" t="s">
        <v>556</v>
      </c>
      <c r="C420" s="22"/>
      <c r="D420" s="22"/>
      <c r="E420" s="22"/>
      <c r="F420" s="22"/>
    </row>
    <row r="421" spans="1:6" x14ac:dyDescent="0.25">
      <c r="A421" s="4"/>
      <c r="B421" s="15" t="s">
        <v>557</v>
      </c>
      <c r="C421" s="20"/>
      <c r="D421" s="20"/>
      <c r="E421" s="20"/>
      <c r="F421" s="20"/>
    </row>
    <row r="422" spans="1:6" ht="30" x14ac:dyDescent="0.25">
      <c r="A422" s="4" t="s">
        <v>558</v>
      </c>
      <c r="B422" s="16" t="s">
        <v>559</v>
      </c>
      <c r="C422" s="20">
        <f>(1)*(1)*(1)*(1)*(1 + (0))</f>
        <v>1</v>
      </c>
      <c r="D422" s="20" t="s">
        <v>47</v>
      </c>
      <c r="E422" s="20"/>
      <c r="F422" s="20">
        <f>C422*E422</f>
        <v>0</v>
      </c>
    </row>
    <row r="423" spans="1:6" ht="31.5" x14ac:dyDescent="0.25">
      <c r="A423" s="3"/>
      <c r="B423" s="11" t="s">
        <v>560</v>
      </c>
      <c r="C423" s="19"/>
      <c r="D423" s="19"/>
      <c r="E423" s="19"/>
      <c r="F423" s="19"/>
    </row>
    <row r="424" spans="1:6" ht="30" x14ac:dyDescent="0.25">
      <c r="A424" s="5"/>
      <c r="B424" s="13" t="s">
        <v>561</v>
      </c>
      <c r="C424" s="21"/>
      <c r="D424" s="21"/>
      <c r="E424" s="21"/>
      <c r="F424" s="21"/>
    </row>
    <row r="425" spans="1:6" ht="120" x14ac:dyDescent="0.25">
      <c r="A425" s="6"/>
      <c r="B425" s="14" t="s">
        <v>562</v>
      </c>
      <c r="C425" s="22"/>
      <c r="D425" s="22"/>
      <c r="E425" s="22"/>
      <c r="F425" s="22"/>
    </row>
    <row r="426" spans="1:6" x14ac:dyDescent="0.25">
      <c r="A426" s="4"/>
      <c r="B426" s="15" t="s">
        <v>563</v>
      </c>
      <c r="C426" s="20"/>
      <c r="D426" s="20"/>
      <c r="E426" s="20"/>
      <c r="F426" s="20"/>
    </row>
    <row r="427" spans="1:6" ht="30" x14ac:dyDescent="0.25">
      <c r="A427" s="4" t="s">
        <v>564</v>
      </c>
      <c r="B427" s="16" t="s">
        <v>565</v>
      </c>
      <c r="C427" s="20">
        <f>(4)*(1)*(1)*(1)*(1 + (0))</f>
        <v>4</v>
      </c>
      <c r="D427" s="20" t="s">
        <v>56</v>
      </c>
      <c r="E427" s="20"/>
      <c r="F427" s="20">
        <f>C427*E427</f>
        <v>0</v>
      </c>
    </row>
    <row r="428" spans="1:6" ht="45" x14ac:dyDescent="0.25">
      <c r="A428" s="5"/>
      <c r="B428" s="13" t="s">
        <v>566</v>
      </c>
      <c r="C428" s="21"/>
      <c r="D428" s="21"/>
      <c r="E428" s="21"/>
      <c r="F428" s="21"/>
    </row>
    <row r="429" spans="1:6" ht="255" x14ac:dyDescent="0.25">
      <c r="A429" s="6"/>
      <c r="B429" s="14" t="s">
        <v>567</v>
      </c>
      <c r="C429" s="22"/>
      <c r="D429" s="22"/>
      <c r="E429" s="22"/>
      <c r="F429" s="22"/>
    </row>
    <row r="430" spans="1:6" x14ac:dyDescent="0.25">
      <c r="A430" s="4"/>
      <c r="B430" s="15" t="s">
        <v>568</v>
      </c>
      <c r="C430" s="20"/>
      <c r="D430" s="20"/>
      <c r="E430" s="20"/>
      <c r="F430" s="20"/>
    </row>
    <row r="431" spans="1:6" ht="30" x14ac:dyDescent="0.25">
      <c r="A431" s="4" t="s">
        <v>569</v>
      </c>
      <c r="B431" s="16" t="s">
        <v>570</v>
      </c>
      <c r="C431" s="20">
        <f>(1)*(1)*(1)*(1)*(1 + (0))</f>
        <v>1</v>
      </c>
      <c r="D431" s="20" t="s">
        <v>47</v>
      </c>
      <c r="E431" s="20"/>
      <c r="F431" s="20">
        <f>C431*E431</f>
        <v>0</v>
      </c>
    </row>
    <row r="432" spans="1:6" x14ac:dyDescent="0.25">
      <c r="A432" s="4"/>
      <c r="B432" s="15" t="s">
        <v>571</v>
      </c>
      <c r="C432" s="20"/>
      <c r="D432" s="20"/>
      <c r="E432" s="20"/>
      <c r="F432" s="20"/>
    </row>
    <row r="433" spans="1:6" ht="60" x14ac:dyDescent="0.25">
      <c r="A433" s="4" t="s">
        <v>572</v>
      </c>
      <c r="B433" s="16" t="s">
        <v>573</v>
      </c>
      <c r="C433" s="20">
        <f>(3)*(1)*(1)*(1)*(1 + (0))</f>
        <v>3</v>
      </c>
      <c r="D433" s="20" t="s">
        <v>56</v>
      </c>
      <c r="E433" s="20"/>
      <c r="F433" s="20">
        <f>C433*E433</f>
        <v>0</v>
      </c>
    </row>
    <row r="434" spans="1:6" ht="180" x14ac:dyDescent="0.25">
      <c r="A434" s="6"/>
      <c r="B434" s="14" t="s">
        <v>574</v>
      </c>
      <c r="C434" s="22"/>
      <c r="D434" s="22"/>
      <c r="E434" s="22"/>
      <c r="F434" s="22"/>
    </row>
    <row r="435" spans="1:6" ht="30" x14ac:dyDescent="0.25">
      <c r="A435" s="4"/>
      <c r="B435" s="15" t="s">
        <v>575</v>
      </c>
      <c r="C435" s="20"/>
      <c r="D435" s="20"/>
      <c r="E435" s="20"/>
      <c r="F435" s="20"/>
    </row>
    <row r="436" spans="1:6" ht="135" x14ac:dyDescent="0.25">
      <c r="A436" s="4" t="s">
        <v>576</v>
      </c>
      <c r="B436" s="16" t="s">
        <v>577</v>
      </c>
      <c r="C436" s="20">
        <f>(10)*(1)*(1)*(1)*(1 + (0))</f>
        <v>10</v>
      </c>
      <c r="D436" s="20" t="s">
        <v>56</v>
      </c>
      <c r="E436" s="20"/>
      <c r="F436" s="20">
        <f>C436*E436</f>
        <v>0</v>
      </c>
    </row>
    <row r="437" spans="1:6" ht="135" x14ac:dyDescent="0.25">
      <c r="A437" s="4" t="s">
        <v>578</v>
      </c>
      <c r="B437" s="16" t="s">
        <v>579</v>
      </c>
      <c r="C437" s="20">
        <f>(2)*(1)*(1)*(1)*(1 + (0))</f>
        <v>2</v>
      </c>
      <c r="D437" s="20" t="s">
        <v>56</v>
      </c>
      <c r="E437" s="20"/>
      <c r="F437" s="20">
        <f>C437*E437</f>
        <v>0</v>
      </c>
    </row>
    <row r="438" spans="1:6" ht="240" x14ac:dyDescent="0.25">
      <c r="A438" s="6"/>
      <c r="B438" s="14" t="s">
        <v>580</v>
      </c>
      <c r="C438" s="22"/>
      <c r="D438" s="22"/>
      <c r="E438" s="22"/>
      <c r="F438" s="22"/>
    </row>
    <row r="439" spans="1:6" x14ac:dyDescent="0.25">
      <c r="A439" s="4"/>
      <c r="B439" s="15" t="s">
        <v>581</v>
      </c>
      <c r="C439" s="20"/>
      <c r="D439" s="20"/>
      <c r="E439" s="20"/>
      <c r="F439" s="20"/>
    </row>
    <row r="440" spans="1:6" x14ac:dyDescent="0.25">
      <c r="A440" s="4" t="s">
        <v>582</v>
      </c>
      <c r="B440" s="16" t="s">
        <v>583</v>
      </c>
      <c r="C440" s="20">
        <f>(8)*(1)*(1)*(1)*(1 + (0))</f>
        <v>8</v>
      </c>
      <c r="D440" s="20" t="s">
        <v>56</v>
      </c>
      <c r="E440" s="20"/>
      <c r="F440" s="20">
        <f>C440*E440</f>
        <v>0</v>
      </c>
    </row>
    <row r="441" spans="1:6" x14ac:dyDescent="0.25">
      <c r="A441" s="5"/>
      <c r="B441" s="13" t="s">
        <v>584</v>
      </c>
      <c r="C441" s="21"/>
      <c r="D441" s="21"/>
      <c r="E441" s="21"/>
      <c r="F441" s="21"/>
    </row>
    <row r="442" spans="1:6" ht="409.5" x14ac:dyDescent="0.25">
      <c r="A442" s="6"/>
      <c r="B442" s="14" t="s">
        <v>585</v>
      </c>
      <c r="C442" s="22"/>
      <c r="D442" s="22"/>
      <c r="E442" s="22"/>
      <c r="F442" s="22"/>
    </row>
    <row r="443" spans="1:6" ht="30" x14ac:dyDescent="0.25">
      <c r="A443" s="4"/>
      <c r="B443" s="15" t="s">
        <v>586</v>
      </c>
      <c r="C443" s="20"/>
      <c r="D443" s="20"/>
      <c r="E443" s="20"/>
      <c r="F443" s="20"/>
    </row>
    <row r="444" spans="1:6" ht="30" x14ac:dyDescent="0.25">
      <c r="A444" s="4" t="s">
        <v>587</v>
      </c>
      <c r="B444" s="16" t="s">
        <v>588</v>
      </c>
      <c r="C444" s="20">
        <f>(61)*(1)*(1)*(1)*(1 + (0))</f>
        <v>61</v>
      </c>
      <c r="D444" s="20" t="s">
        <v>47</v>
      </c>
      <c r="E444" s="20"/>
      <c r="F444" s="20">
        <f>C444*E444</f>
        <v>0</v>
      </c>
    </row>
    <row r="445" spans="1:6" x14ac:dyDescent="0.25">
      <c r="A445" s="4"/>
      <c r="B445" s="15" t="s">
        <v>440</v>
      </c>
      <c r="C445" s="20"/>
      <c r="D445" s="20"/>
      <c r="E445" s="20"/>
      <c r="F445" s="20"/>
    </row>
    <row r="446" spans="1:6" ht="45" x14ac:dyDescent="0.25">
      <c r="A446" s="4" t="s">
        <v>589</v>
      </c>
      <c r="B446" s="16" t="s">
        <v>590</v>
      </c>
      <c r="C446" s="20">
        <f>(2)*(1)*(1)*(1)*(1 + (0))</f>
        <v>2</v>
      </c>
      <c r="D446" s="20" t="s">
        <v>67</v>
      </c>
      <c r="E446" s="20"/>
      <c r="F446" s="20">
        <f>C446*E446</f>
        <v>0</v>
      </c>
    </row>
    <row r="447" spans="1:6" ht="240" x14ac:dyDescent="0.25">
      <c r="A447" s="6"/>
      <c r="B447" s="14" t="s">
        <v>591</v>
      </c>
      <c r="C447" s="22"/>
      <c r="D447" s="22"/>
      <c r="E447" s="22"/>
      <c r="F447" s="22"/>
    </row>
    <row r="448" spans="1:6" x14ac:dyDescent="0.25">
      <c r="A448" s="4"/>
      <c r="B448" s="15" t="s">
        <v>592</v>
      </c>
      <c r="C448" s="20"/>
      <c r="D448" s="20"/>
      <c r="E448" s="20"/>
      <c r="F448" s="20"/>
    </row>
    <row r="449" spans="1:6" ht="45" x14ac:dyDescent="0.25">
      <c r="A449" s="4" t="s">
        <v>593</v>
      </c>
      <c r="B449" s="16" t="s">
        <v>594</v>
      </c>
      <c r="C449" s="20">
        <f>(7)*(1)*(1)*(1)*(1 + (0))</f>
        <v>7</v>
      </c>
      <c r="D449" s="20" t="s">
        <v>56</v>
      </c>
      <c r="E449" s="20"/>
      <c r="F449" s="20">
        <f>C449*E449</f>
        <v>0</v>
      </c>
    </row>
    <row r="450" spans="1:6" x14ac:dyDescent="0.25">
      <c r="A450" s="4"/>
      <c r="B450" s="15" t="s">
        <v>595</v>
      </c>
      <c r="C450" s="20"/>
      <c r="D450" s="20"/>
      <c r="E450" s="20"/>
      <c r="F450" s="20"/>
    </row>
    <row r="451" spans="1:6" ht="45" x14ac:dyDescent="0.25">
      <c r="A451" s="4" t="s">
        <v>596</v>
      </c>
      <c r="B451" s="16" t="s">
        <v>597</v>
      </c>
      <c r="C451" s="20">
        <f>(12)*(1)*(1)*(1)*(1 + (0))</f>
        <v>12</v>
      </c>
      <c r="D451" s="20" t="s">
        <v>56</v>
      </c>
      <c r="E451" s="20"/>
      <c r="F451" s="20">
        <f>C451*E451</f>
        <v>0</v>
      </c>
    </row>
    <row r="452" spans="1:6" x14ac:dyDescent="0.25">
      <c r="A452" s="4"/>
      <c r="B452" s="15" t="s">
        <v>440</v>
      </c>
      <c r="C452" s="20"/>
      <c r="D452" s="20"/>
      <c r="E452" s="20"/>
      <c r="F452" s="20"/>
    </row>
    <row r="453" spans="1:6" ht="30" x14ac:dyDescent="0.25">
      <c r="A453" s="4" t="s">
        <v>598</v>
      </c>
      <c r="B453" s="16" t="s">
        <v>599</v>
      </c>
      <c r="C453" s="20">
        <f>(36)*(1)*(1)*(1)*(1 + (0))</f>
        <v>36</v>
      </c>
      <c r="D453" s="20" t="s">
        <v>56</v>
      </c>
      <c r="E453" s="20"/>
      <c r="F453" s="20">
        <f>C453*E453</f>
        <v>0</v>
      </c>
    </row>
    <row r="454" spans="1:6" ht="105" x14ac:dyDescent="0.25">
      <c r="A454" s="6"/>
      <c r="B454" s="14" t="s">
        <v>600</v>
      </c>
      <c r="C454" s="22"/>
      <c r="D454" s="22"/>
      <c r="E454" s="22"/>
      <c r="F454" s="22"/>
    </row>
    <row r="455" spans="1:6" x14ac:dyDescent="0.25">
      <c r="A455" s="4"/>
      <c r="B455" s="15" t="s">
        <v>601</v>
      </c>
      <c r="C455" s="20"/>
      <c r="D455" s="20"/>
      <c r="E455" s="20"/>
      <c r="F455" s="20"/>
    </row>
    <row r="456" spans="1:6" ht="30" x14ac:dyDescent="0.25">
      <c r="A456" s="4" t="s">
        <v>602</v>
      </c>
      <c r="B456" s="16" t="s">
        <v>603</v>
      </c>
      <c r="C456" s="20">
        <f>(8)*(1)*(1)*(1)*(1 + (0))</f>
        <v>8</v>
      </c>
      <c r="D456" s="20" t="s">
        <v>56</v>
      </c>
      <c r="E456" s="20"/>
      <c r="F456" s="20">
        <f>C456*E456</f>
        <v>0</v>
      </c>
    </row>
    <row r="457" spans="1:6" ht="150" x14ac:dyDescent="0.25">
      <c r="A457" s="6"/>
      <c r="B457" s="14" t="s">
        <v>604</v>
      </c>
      <c r="C457" s="22"/>
      <c r="D457" s="22"/>
      <c r="E457" s="22"/>
      <c r="F457" s="22"/>
    </row>
    <row r="458" spans="1:6" x14ac:dyDescent="0.25">
      <c r="A458" s="4"/>
      <c r="B458" s="15" t="s">
        <v>605</v>
      </c>
      <c r="C458" s="20"/>
      <c r="D458" s="20"/>
      <c r="E458" s="20"/>
      <c r="F458" s="20"/>
    </row>
    <row r="459" spans="1:6" x14ac:dyDescent="0.25">
      <c r="A459" s="4" t="s">
        <v>606</v>
      </c>
      <c r="B459" s="16" t="s">
        <v>142</v>
      </c>
      <c r="C459" s="20">
        <f>(16)*(1)*(1)*(1)*(1 + (0))</f>
        <v>16</v>
      </c>
      <c r="D459" s="20" t="s">
        <v>56</v>
      </c>
      <c r="E459" s="20"/>
      <c r="F459" s="20">
        <f>C459*E459</f>
        <v>0</v>
      </c>
    </row>
    <row r="460" spans="1:6" ht="37.5" x14ac:dyDescent="0.25">
      <c r="A460" s="2"/>
      <c r="B460" s="10" t="s">
        <v>607</v>
      </c>
      <c r="C460" s="18"/>
      <c r="D460" s="18"/>
      <c r="E460" s="18"/>
      <c r="F460" s="18"/>
    </row>
    <row r="461" spans="1:6" ht="31.5" x14ac:dyDescent="0.25">
      <c r="A461" s="3"/>
      <c r="B461" s="11" t="s">
        <v>560</v>
      </c>
      <c r="C461" s="19"/>
      <c r="D461" s="19"/>
      <c r="E461" s="19"/>
      <c r="F461" s="19"/>
    </row>
    <row r="462" spans="1:6" ht="30" x14ac:dyDescent="0.25">
      <c r="A462" s="5"/>
      <c r="B462" s="13" t="s">
        <v>608</v>
      </c>
      <c r="C462" s="21"/>
      <c r="D462" s="21"/>
      <c r="E462" s="21"/>
      <c r="F462" s="21"/>
    </row>
    <row r="463" spans="1:6" ht="210" x14ac:dyDescent="0.25">
      <c r="A463" s="6"/>
      <c r="B463" s="14" t="s">
        <v>609</v>
      </c>
      <c r="C463" s="22"/>
      <c r="D463" s="22"/>
      <c r="E463" s="22"/>
      <c r="F463" s="22"/>
    </row>
    <row r="464" spans="1:6" x14ac:dyDescent="0.25">
      <c r="A464" s="4"/>
      <c r="B464" s="15" t="s">
        <v>610</v>
      </c>
      <c r="C464" s="20"/>
      <c r="D464" s="20"/>
      <c r="E464" s="20"/>
      <c r="F464" s="20"/>
    </row>
    <row r="465" spans="1:6" ht="30" x14ac:dyDescent="0.25">
      <c r="A465" s="4" t="s">
        <v>611</v>
      </c>
      <c r="B465" s="16" t="s">
        <v>612</v>
      </c>
      <c r="C465" s="20">
        <f>(16)*(1)*(1)*(1)*(1 + (0))</f>
        <v>16</v>
      </c>
      <c r="D465" s="20" t="s">
        <v>56</v>
      </c>
      <c r="E465" s="20"/>
      <c r="F465" s="20">
        <f>C465*E465</f>
        <v>0</v>
      </c>
    </row>
    <row r="466" spans="1:6" ht="30" x14ac:dyDescent="0.25">
      <c r="A466" s="4" t="s">
        <v>613</v>
      </c>
      <c r="B466" s="16" t="s">
        <v>614</v>
      </c>
      <c r="C466" s="20">
        <f>(8)*(1)*(1)*(1)*(1 + (0))</f>
        <v>8</v>
      </c>
      <c r="D466" s="20" t="s">
        <v>56</v>
      </c>
      <c r="E466" s="20"/>
      <c r="F466" s="20">
        <f>C466*E466</f>
        <v>0</v>
      </c>
    </row>
    <row r="467" spans="1:6" ht="15.75" x14ac:dyDescent="0.25">
      <c r="A467" s="3"/>
      <c r="B467" s="11" t="s">
        <v>615</v>
      </c>
      <c r="C467" s="19"/>
      <c r="D467" s="19"/>
      <c r="E467" s="19"/>
      <c r="F467" s="19"/>
    </row>
    <row r="468" spans="1:6" x14ac:dyDescent="0.25">
      <c r="A468" s="5"/>
      <c r="B468" s="13" t="s">
        <v>616</v>
      </c>
      <c r="C468" s="21"/>
      <c r="D468" s="21"/>
      <c r="E468" s="21"/>
      <c r="F468" s="21"/>
    </row>
    <row r="469" spans="1:6" ht="210" x14ac:dyDescent="0.25">
      <c r="A469" s="6"/>
      <c r="B469" s="14" t="s">
        <v>617</v>
      </c>
      <c r="C469" s="22"/>
      <c r="D469" s="22"/>
      <c r="E469" s="22"/>
      <c r="F469" s="22"/>
    </row>
    <row r="470" spans="1:6" x14ac:dyDescent="0.25">
      <c r="A470" s="4"/>
      <c r="B470" s="15" t="s">
        <v>618</v>
      </c>
      <c r="C470" s="20"/>
      <c r="D470" s="20"/>
      <c r="E470" s="20"/>
      <c r="F470" s="20"/>
    </row>
    <row r="471" spans="1:6" x14ac:dyDescent="0.25">
      <c r="A471" s="4" t="s">
        <v>619</v>
      </c>
      <c r="B471" s="16" t="s">
        <v>620</v>
      </c>
      <c r="C471" s="20">
        <f>(16)*(1)*(1)*(1)*(1 + (0))</f>
        <v>16</v>
      </c>
      <c r="D471" s="20" t="s">
        <v>56</v>
      </c>
      <c r="E471" s="20"/>
      <c r="F471" s="20">
        <f>C471*E471</f>
        <v>0</v>
      </c>
    </row>
    <row r="472" spans="1:6" ht="30" x14ac:dyDescent="0.25">
      <c r="A472" s="4"/>
      <c r="B472" s="15" t="s">
        <v>621</v>
      </c>
      <c r="C472" s="20"/>
      <c r="D472" s="20"/>
      <c r="E472" s="20"/>
      <c r="F472" s="20"/>
    </row>
    <row r="473" spans="1:6" x14ac:dyDescent="0.25">
      <c r="A473" s="4" t="s">
        <v>622</v>
      </c>
      <c r="B473" s="16" t="s">
        <v>623</v>
      </c>
      <c r="C473" s="20">
        <f>(3)*(1)*(1)*(1)*(1 + (0))</f>
        <v>3</v>
      </c>
      <c r="D473" s="20" t="s">
        <v>67</v>
      </c>
      <c r="E473" s="20"/>
      <c r="F473" s="20">
        <f>C473*E473</f>
        <v>0</v>
      </c>
    </row>
    <row r="474" spans="1:6" x14ac:dyDescent="0.25">
      <c r="A474" s="4" t="s">
        <v>624</v>
      </c>
      <c r="B474" s="16" t="s">
        <v>625</v>
      </c>
      <c r="C474" s="20">
        <f>(3)*(1)*(1)*(1)*(1 + (0))</f>
        <v>3</v>
      </c>
      <c r="D474" s="20" t="s">
        <v>67</v>
      </c>
      <c r="E474" s="20"/>
      <c r="F474" s="20">
        <f>C474*E474</f>
        <v>0</v>
      </c>
    </row>
    <row r="475" spans="1:6" x14ac:dyDescent="0.25">
      <c r="A475" s="4"/>
      <c r="B475" s="15" t="s">
        <v>626</v>
      </c>
      <c r="C475" s="20"/>
      <c r="D475" s="20"/>
      <c r="E475" s="20"/>
      <c r="F475" s="20"/>
    </row>
    <row r="476" spans="1:6" x14ac:dyDescent="0.25">
      <c r="A476" s="4" t="s">
        <v>627</v>
      </c>
      <c r="B476" s="16" t="s">
        <v>628</v>
      </c>
      <c r="C476" s="20">
        <f>(16)*(1)*(1)*(1)*(1 + (0))</f>
        <v>16</v>
      </c>
      <c r="D476" s="20" t="s">
        <v>56</v>
      </c>
      <c r="E476" s="20"/>
      <c r="F476" s="20">
        <f>C476*E476</f>
        <v>0</v>
      </c>
    </row>
    <row r="477" spans="1:6" ht="30" x14ac:dyDescent="0.25">
      <c r="A477" s="4"/>
      <c r="B477" s="15" t="s">
        <v>621</v>
      </c>
      <c r="C477" s="20"/>
      <c r="D477" s="20"/>
      <c r="E477" s="20"/>
      <c r="F477" s="20"/>
    </row>
    <row r="478" spans="1:6" x14ac:dyDescent="0.25">
      <c r="A478" s="4" t="s">
        <v>629</v>
      </c>
      <c r="B478" s="16" t="s">
        <v>630</v>
      </c>
      <c r="C478" s="20">
        <f>(3)*(1)*(1)*(1)*(1 + (0))</f>
        <v>3</v>
      </c>
      <c r="D478" s="20" t="s">
        <v>67</v>
      </c>
      <c r="E478" s="20"/>
      <c r="F478" s="20">
        <f>C478*E478</f>
        <v>0</v>
      </c>
    </row>
    <row r="479" spans="1:6" x14ac:dyDescent="0.25">
      <c r="A479" s="4" t="s">
        <v>631</v>
      </c>
      <c r="B479" s="16" t="s">
        <v>632</v>
      </c>
      <c r="C479" s="20">
        <f>(3)*(1)*(1)*(1)*(1 + (0))</f>
        <v>3</v>
      </c>
      <c r="D479" s="20" t="s">
        <v>67</v>
      </c>
      <c r="E479" s="20"/>
      <c r="F479" s="20">
        <f>C479*E479</f>
        <v>0</v>
      </c>
    </row>
    <row r="480" spans="1:6" ht="37.5" x14ac:dyDescent="0.25">
      <c r="A480" s="2"/>
      <c r="B480" s="10" t="s">
        <v>633</v>
      </c>
      <c r="C480" s="18"/>
      <c r="D480" s="18"/>
      <c r="E480" s="18"/>
      <c r="F480" s="18"/>
    </row>
    <row r="481" spans="1:6" ht="31.5" x14ac:dyDescent="0.25">
      <c r="A481" s="3"/>
      <c r="B481" s="11" t="s">
        <v>634</v>
      </c>
      <c r="C481" s="19"/>
      <c r="D481" s="19"/>
      <c r="E481" s="19"/>
      <c r="F481" s="19"/>
    </row>
    <row r="482" spans="1:6" x14ac:dyDescent="0.25">
      <c r="A482" s="5"/>
      <c r="B482" s="13" t="s">
        <v>7</v>
      </c>
      <c r="C482" s="21"/>
      <c r="D482" s="21"/>
      <c r="E482" s="21"/>
      <c r="F482" s="21"/>
    </row>
    <row r="483" spans="1:6" ht="105" x14ac:dyDescent="0.25">
      <c r="A483" s="4" t="s">
        <v>635</v>
      </c>
      <c r="B483" s="17" t="s">
        <v>636</v>
      </c>
      <c r="C483" s="20">
        <f t="shared" ref="C483:C498" si="7">(1)*(1)*(1)*(1)*(1 + (0))</f>
        <v>1</v>
      </c>
      <c r="D483" s="20" t="s">
        <v>10</v>
      </c>
      <c r="E483" s="20"/>
      <c r="F483" s="20">
        <f t="shared" ref="F483:F498" si="8">C483*E483</f>
        <v>0</v>
      </c>
    </row>
    <row r="484" spans="1:6" ht="135" x14ac:dyDescent="0.25">
      <c r="A484" s="4" t="s">
        <v>637</v>
      </c>
      <c r="B484" s="17" t="s">
        <v>638</v>
      </c>
      <c r="C484" s="20">
        <f t="shared" si="7"/>
        <v>1</v>
      </c>
      <c r="D484" s="20" t="s">
        <v>10</v>
      </c>
      <c r="E484" s="20"/>
      <c r="F484" s="20">
        <f t="shared" si="8"/>
        <v>0</v>
      </c>
    </row>
    <row r="485" spans="1:6" ht="45" x14ac:dyDescent="0.25">
      <c r="A485" s="4" t="s">
        <v>639</v>
      </c>
      <c r="B485" s="17" t="s">
        <v>640</v>
      </c>
      <c r="C485" s="20">
        <f t="shared" si="7"/>
        <v>1</v>
      </c>
      <c r="D485" s="20" t="s">
        <v>10</v>
      </c>
      <c r="E485" s="20"/>
      <c r="F485" s="20">
        <f t="shared" si="8"/>
        <v>0</v>
      </c>
    </row>
    <row r="486" spans="1:6" ht="75" x14ac:dyDescent="0.25">
      <c r="A486" s="4" t="s">
        <v>641</v>
      </c>
      <c r="B486" s="17" t="s">
        <v>642</v>
      </c>
      <c r="C486" s="20">
        <f t="shared" si="7"/>
        <v>1</v>
      </c>
      <c r="D486" s="20" t="s">
        <v>10</v>
      </c>
      <c r="E486" s="20"/>
      <c r="F486" s="20">
        <f t="shared" si="8"/>
        <v>0</v>
      </c>
    </row>
    <row r="487" spans="1:6" ht="45" x14ac:dyDescent="0.25">
      <c r="A487" s="4" t="s">
        <v>643</v>
      </c>
      <c r="B487" s="17" t="s">
        <v>644</v>
      </c>
      <c r="C487" s="20">
        <f t="shared" si="7"/>
        <v>1</v>
      </c>
      <c r="D487" s="20" t="s">
        <v>10</v>
      </c>
      <c r="E487" s="20"/>
      <c r="F487" s="20">
        <f t="shared" si="8"/>
        <v>0</v>
      </c>
    </row>
    <row r="488" spans="1:6" ht="75" x14ac:dyDescent="0.25">
      <c r="A488" s="4" t="s">
        <v>645</v>
      </c>
      <c r="B488" s="17" t="s">
        <v>646</v>
      </c>
      <c r="C488" s="20">
        <f t="shared" si="7"/>
        <v>1</v>
      </c>
      <c r="D488" s="20" t="s">
        <v>10</v>
      </c>
      <c r="E488" s="20"/>
      <c r="F488" s="20">
        <f t="shared" si="8"/>
        <v>0</v>
      </c>
    </row>
    <row r="489" spans="1:6" ht="75" x14ac:dyDescent="0.25">
      <c r="A489" s="4" t="s">
        <v>647</v>
      </c>
      <c r="B489" s="17" t="s">
        <v>648</v>
      </c>
      <c r="C489" s="20">
        <f t="shared" si="7"/>
        <v>1</v>
      </c>
      <c r="D489" s="20" t="s">
        <v>52</v>
      </c>
      <c r="E489" s="20"/>
      <c r="F489" s="20">
        <f t="shared" si="8"/>
        <v>0</v>
      </c>
    </row>
    <row r="490" spans="1:6" ht="75" x14ac:dyDescent="0.25">
      <c r="A490" s="4" t="s">
        <v>649</v>
      </c>
      <c r="B490" s="17" t="s">
        <v>650</v>
      </c>
      <c r="C490" s="20">
        <f t="shared" si="7"/>
        <v>1</v>
      </c>
      <c r="D490" s="20" t="s">
        <v>52</v>
      </c>
      <c r="E490" s="20"/>
      <c r="F490" s="20">
        <f t="shared" si="8"/>
        <v>0</v>
      </c>
    </row>
    <row r="491" spans="1:6" ht="60" x14ac:dyDescent="0.25">
      <c r="A491" s="4" t="s">
        <v>651</v>
      </c>
      <c r="B491" s="17" t="s">
        <v>652</v>
      </c>
      <c r="C491" s="20">
        <f t="shared" si="7"/>
        <v>1</v>
      </c>
      <c r="D491" s="20" t="s">
        <v>52</v>
      </c>
      <c r="E491" s="20"/>
      <c r="F491" s="20">
        <f t="shared" si="8"/>
        <v>0</v>
      </c>
    </row>
    <row r="492" spans="1:6" ht="75" x14ac:dyDescent="0.25">
      <c r="A492" s="4" t="s">
        <v>653</v>
      </c>
      <c r="B492" s="17" t="s">
        <v>654</v>
      </c>
      <c r="C492" s="20">
        <f t="shared" si="7"/>
        <v>1</v>
      </c>
      <c r="D492" s="20" t="s">
        <v>52</v>
      </c>
      <c r="E492" s="20"/>
      <c r="F492" s="20">
        <f t="shared" si="8"/>
        <v>0</v>
      </c>
    </row>
    <row r="493" spans="1:6" ht="90" x14ac:dyDescent="0.25">
      <c r="A493" s="4" t="s">
        <v>655</v>
      </c>
      <c r="B493" s="17" t="s">
        <v>656</v>
      </c>
      <c r="C493" s="20">
        <f t="shared" si="7"/>
        <v>1</v>
      </c>
      <c r="D493" s="20" t="s">
        <v>52</v>
      </c>
      <c r="E493" s="20"/>
      <c r="F493" s="20">
        <f t="shared" si="8"/>
        <v>0</v>
      </c>
    </row>
    <row r="494" spans="1:6" ht="75" x14ac:dyDescent="0.25">
      <c r="A494" s="4" t="s">
        <v>657</v>
      </c>
      <c r="B494" s="17" t="s">
        <v>658</v>
      </c>
      <c r="C494" s="20">
        <f t="shared" si="7"/>
        <v>1</v>
      </c>
      <c r="D494" s="20" t="s">
        <v>52</v>
      </c>
      <c r="E494" s="20"/>
      <c r="F494" s="20">
        <f t="shared" si="8"/>
        <v>0</v>
      </c>
    </row>
    <row r="495" spans="1:6" ht="360" x14ac:dyDescent="0.25">
      <c r="A495" s="4" t="s">
        <v>659</v>
      </c>
      <c r="B495" s="17" t="s">
        <v>660</v>
      </c>
      <c r="C495" s="20">
        <f t="shared" si="7"/>
        <v>1</v>
      </c>
      <c r="D495" s="20" t="s">
        <v>52</v>
      </c>
      <c r="E495" s="20"/>
      <c r="F495" s="20">
        <f t="shared" si="8"/>
        <v>0</v>
      </c>
    </row>
    <row r="496" spans="1:6" ht="60" x14ac:dyDescent="0.25">
      <c r="A496" s="4" t="s">
        <v>661</v>
      </c>
      <c r="B496" s="17" t="s">
        <v>662</v>
      </c>
      <c r="C496" s="20">
        <f t="shared" si="7"/>
        <v>1</v>
      </c>
      <c r="D496" s="20" t="s">
        <v>663</v>
      </c>
      <c r="E496" s="20"/>
      <c r="F496" s="20">
        <f t="shared" si="8"/>
        <v>0</v>
      </c>
    </row>
    <row r="497" spans="1:6" ht="75" x14ac:dyDescent="0.25">
      <c r="A497" s="4" t="s">
        <v>664</v>
      </c>
      <c r="B497" s="17" t="s">
        <v>665</v>
      </c>
      <c r="C497" s="20">
        <f t="shared" si="7"/>
        <v>1</v>
      </c>
      <c r="D497" s="20" t="s">
        <v>52</v>
      </c>
      <c r="E497" s="20"/>
      <c r="F497" s="20">
        <f t="shared" si="8"/>
        <v>0</v>
      </c>
    </row>
    <row r="498" spans="1:6" ht="75" x14ac:dyDescent="0.25">
      <c r="A498" s="4" t="s">
        <v>666</v>
      </c>
      <c r="B498" s="17" t="s">
        <v>667</v>
      </c>
      <c r="C498" s="20">
        <f t="shared" si="7"/>
        <v>1</v>
      </c>
      <c r="D498" s="20" t="s">
        <v>52</v>
      </c>
      <c r="E498" s="20"/>
      <c r="F498" s="20">
        <f t="shared" si="8"/>
        <v>0</v>
      </c>
    </row>
    <row r="499" spans="1:6" ht="31.5" x14ac:dyDescent="0.25">
      <c r="A499" s="3"/>
      <c r="B499" s="11" t="s">
        <v>668</v>
      </c>
      <c r="C499" s="19"/>
      <c r="D499" s="19"/>
      <c r="E499" s="19"/>
      <c r="F499" s="19"/>
    </row>
    <row r="500" spans="1:6" x14ac:dyDescent="0.25">
      <c r="A500" s="5"/>
      <c r="B500" s="13" t="s">
        <v>669</v>
      </c>
      <c r="C500" s="21"/>
      <c r="D500" s="21"/>
      <c r="E500" s="21"/>
      <c r="F500" s="21"/>
    </row>
    <row r="501" spans="1:6" ht="60" x14ac:dyDescent="0.25">
      <c r="A501" s="6"/>
      <c r="B501" s="14" t="s">
        <v>670</v>
      </c>
      <c r="C501" s="22"/>
      <c r="D501" s="22"/>
      <c r="E501" s="22"/>
      <c r="F501" s="22"/>
    </row>
    <row r="502" spans="1:6" ht="30" x14ac:dyDescent="0.25">
      <c r="A502" s="4"/>
      <c r="B502" s="15" t="s">
        <v>671</v>
      </c>
      <c r="C502" s="20"/>
      <c r="D502" s="20"/>
      <c r="E502" s="20"/>
      <c r="F502" s="20"/>
    </row>
    <row r="503" spans="1:6" ht="60" x14ac:dyDescent="0.25">
      <c r="A503" s="4" t="s">
        <v>672</v>
      </c>
      <c r="B503" s="16" t="s">
        <v>673</v>
      </c>
      <c r="C503" s="20">
        <f>(1)*(1)*(1)*(1)*(1 + (0))</f>
        <v>1</v>
      </c>
      <c r="D503" s="20" t="s">
        <v>52</v>
      </c>
      <c r="E503" s="20"/>
      <c r="F503" s="20">
        <f>C503*E503</f>
        <v>0</v>
      </c>
    </row>
    <row r="504" spans="1:6" x14ac:dyDescent="0.25">
      <c r="A504" s="4"/>
      <c r="B504" s="15" t="s">
        <v>674</v>
      </c>
      <c r="C504" s="20"/>
      <c r="D504" s="20"/>
      <c r="E504" s="20"/>
      <c r="F504" s="20"/>
    </row>
    <row r="505" spans="1:6" ht="30" x14ac:dyDescent="0.25">
      <c r="A505" s="4" t="s">
        <v>675</v>
      </c>
      <c r="B505" s="16" t="s">
        <v>676</v>
      </c>
      <c r="C505" s="20">
        <f>(1)*(1)*(1)*(1)*(1 + (0))</f>
        <v>1</v>
      </c>
      <c r="D505" s="20" t="s">
        <v>52</v>
      </c>
      <c r="E505" s="20"/>
      <c r="F505" s="20">
        <f>C505*E505</f>
        <v>0</v>
      </c>
    </row>
    <row r="506" spans="1:6" x14ac:dyDescent="0.25">
      <c r="A506" s="4"/>
      <c r="B506" s="15" t="s">
        <v>677</v>
      </c>
      <c r="C506" s="20"/>
      <c r="D506" s="20"/>
      <c r="E506" s="20"/>
      <c r="F506" s="20"/>
    </row>
    <row r="507" spans="1:6" ht="75" x14ac:dyDescent="0.25">
      <c r="A507" s="4" t="s">
        <v>678</v>
      </c>
      <c r="B507" s="16" t="s">
        <v>679</v>
      </c>
      <c r="C507" s="20">
        <f>(1)*(1)*(1)*(1)*(1 + (0))</f>
        <v>1</v>
      </c>
      <c r="D507" s="20" t="s">
        <v>52</v>
      </c>
      <c r="E507" s="20"/>
      <c r="F507" s="20">
        <f>C507*E507</f>
        <v>0</v>
      </c>
    </row>
    <row r="508" spans="1:6" ht="150" x14ac:dyDescent="0.25">
      <c r="A508" s="6"/>
      <c r="B508" s="14" t="s">
        <v>680</v>
      </c>
      <c r="C508" s="22"/>
      <c r="D508" s="22"/>
      <c r="E508" s="22"/>
      <c r="F508" s="22"/>
    </row>
    <row r="509" spans="1:6" x14ac:dyDescent="0.25">
      <c r="A509" s="4"/>
      <c r="B509" s="15" t="s">
        <v>681</v>
      </c>
      <c r="C509" s="20"/>
      <c r="D509" s="20"/>
      <c r="E509" s="20"/>
      <c r="F509" s="20"/>
    </row>
    <row r="510" spans="1:6" x14ac:dyDescent="0.25">
      <c r="A510" s="4" t="s">
        <v>682</v>
      </c>
      <c r="B510" s="16" t="s">
        <v>683</v>
      </c>
      <c r="C510" s="20">
        <f>(1)*(1)*(1)*(1)*(1 + (0))</f>
        <v>1</v>
      </c>
      <c r="D510" s="20" t="s">
        <v>52</v>
      </c>
      <c r="E510" s="20"/>
      <c r="F510" s="20">
        <f>C510*E510</f>
        <v>0</v>
      </c>
    </row>
    <row r="511" spans="1:6" ht="30" x14ac:dyDescent="0.25">
      <c r="A511" s="4"/>
      <c r="B511" s="15" t="s">
        <v>684</v>
      </c>
      <c r="C511" s="20"/>
      <c r="D511" s="20"/>
      <c r="E511" s="20"/>
      <c r="F511" s="20"/>
    </row>
    <row r="512" spans="1:6" x14ac:dyDescent="0.25">
      <c r="A512" s="4" t="s">
        <v>685</v>
      </c>
      <c r="B512" s="16" t="s">
        <v>686</v>
      </c>
      <c r="C512" s="20">
        <f>(1)*(1)*(1)*(1)*(1 + (0))</f>
        <v>1</v>
      </c>
      <c r="D512" s="20" t="s">
        <v>52</v>
      </c>
      <c r="E512" s="20"/>
      <c r="F512" s="20">
        <f>C512*E512</f>
        <v>0</v>
      </c>
    </row>
    <row r="513" spans="1:6" x14ac:dyDescent="0.25">
      <c r="A513" s="4" t="s">
        <v>687</v>
      </c>
      <c r="B513" s="16" t="s">
        <v>688</v>
      </c>
      <c r="C513" s="20">
        <f>(1)*(1)*(1)*(1)*(1 + (0))</f>
        <v>1</v>
      </c>
      <c r="D513" s="20" t="s">
        <v>52</v>
      </c>
      <c r="E513" s="20"/>
      <c r="F513" s="20">
        <f>C513*E513</f>
        <v>0</v>
      </c>
    </row>
    <row r="514" spans="1:6" x14ac:dyDescent="0.25">
      <c r="A514" s="4" t="s">
        <v>689</v>
      </c>
      <c r="B514" s="16" t="s">
        <v>690</v>
      </c>
      <c r="C514" s="20">
        <f>(1)*(1)*(1)*(1)*(1 + (0))</f>
        <v>1</v>
      </c>
      <c r="D514" s="20" t="s">
        <v>52</v>
      </c>
      <c r="E514" s="20"/>
      <c r="F514" s="20">
        <f>C514*E514</f>
        <v>0</v>
      </c>
    </row>
    <row r="515" spans="1:6" ht="45" x14ac:dyDescent="0.25">
      <c r="A515" s="4" t="s">
        <v>691</v>
      </c>
      <c r="B515" s="16" t="s">
        <v>692</v>
      </c>
      <c r="C515" s="20">
        <f>(1)*(1)*(1)*(1)*(1 + (0))</f>
        <v>1</v>
      </c>
      <c r="D515" s="20" t="s">
        <v>52</v>
      </c>
      <c r="E515" s="20"/>
      <c r="F515" s="20">
        <f>C515*E515</f>
        <v>0</v>
      </c>
    </row>
    <row r="516" spans="1:6" ht="15.75" x14ac:dyDescent="0.25">
      <c r="A516" s="3"/>
      <c r="B516" s="11" t="s">
        <v>693</v>
      </c>
      <c r="C516" s="19"/>
      <c r="D516" s="19"/>
      <c r="E516" s="19"/>
      <c r="F516" s="19"/>
    </row>
    <row r="517" spans="1:6" x14ac:dyDescent="0.25">
      <c r="A517" s="5"/>
      <c r="B517" s="13" t="s">
        <v>694</v>
      </c>
      <c r="C517" s="21"/>
      <c r="D517" s="21"/>
      <c r="E517" s="21"/>
      <c r="F517" s="21"/>
    </row>
    <row r="518" spans="1:6" ht="60" x14ac:dyDescent="0.25">
      <c r="A518" s="6"/>
      <c r="B518" s="14" t="s">
        <v>695</v>
      </c>
      <c r="C518" s="22"/>
      <c r="D518" s="22"/>
      <c r="E518" s="22"/>
      <c r="F518" s="22"/>
    </row>
    <row r="519" spans="1:6" x14ac:dyDescent="0.25">
      <c r="A519" s="4"/>
      <c r="B519" s="15" t="s">
        <v>696</v>
      </c>
      <c r="C519" s="20"/>
      <c r="D519" s="20"/>
      <c r="E519" s="20"/>
      <c r="F519" s="20"/>
    </row>
    <row r="520" spans="1:6" ht="225" x14ac:dyDescent="0.25">
      <c r="A520" s="4" t="s">
        <v>697</v>
      </c>
      <c r="B520" s="16" t="s">
        <v>698</v>
      </c>
      <c r="C520" s="20">
        <f>(1)*(1)*(1)*(1)*(1 + (0))</f>
        <v>1</v>
      </c>
      <c r="D520" s="20" t="s">
        <v>52</v>
      </c>
      <c r="E520" s="20"/>
      <c r="F520" s="20">
        <f>C520*E520</f>
        <v>0</v>
      </c>
    </row>
    <row r="521" spans="1:6" ht="75" x14ac:dyDescent="0.25">
      <c r="A521" s="4" t="s">
        <v>699</v>
      </c>
      <c r="B521" s="16" t="s">
        <v>700</v>
      </c>
      <c r="C521" s="20">
        <f>(1)*(1)*(1)*(1)*(1 + (0))</f>
        <v>1</v>
      </c>
      <c r="D521" s="20" t="s">
        <v>52</v>
      </c>
      <c r="E521" s="20"/>
      <c r="F521" s="20">
        <f>C521*E521</f>
        <v>0</v>
      </c>
    </row>
    <row r="522" spans="1:6" ht="30" x14ac:dyDescent="0.25">
      <c r="A522" s="4"/>
      <c r="B522" s="15" t="s">
        <v>701</v>
      </c>
      <c r="C522" s="20"/>
      <c r="D522" s="20"/>
      <c r="E522" s="20"/>
      <c r="F522" s="20"/>
    </row>
    <row r="523" spans="1:6" ht="150" x14ac:dyDescent="0.25">
      <c r="A523" s="4" t="s">
        <v>702</v>
      </c>
      <c r="B523" s="16" t="s">
        <v>703</v>
      </c>
      <c r="C523" s="20">
        <f>(1)*(1)*(1)*(1)*(1 + (0))</f>
        <v>1</v>
      </c>
      <c r="D523" s="20" t="s">
        <v>52</v>
      </c>
      <c r="E523" s="20"/>
      <c r="F523" s="20">
        <f>C523*E523</f>
        <v>0</v>
      </c>
    </row>
    <row r="524" spans="1:6" ht="75" x14ac:dyDescent="0.25">
      <c r="A524" s="4" t="s">
        <v>704</v>
      </c>
      <c r="B524" s="16" t="s">
        <v>705</v>
      </c>
      <c r="C524" s="20">
        <f>(1)*(1)*(1)*(1)*(1 + (0))</f>
        <v>1</v>
      </c>
      <c r="D524" s="20" t="s">
        <v>52</v>
      </c>
      <c r="E524" s="20"/>
      <c r="F524" s="20">
        <f>C524*E524</f>
        <v>0</v>
      </c>
    </row>
    <row r="525" spans="1:6" ht="345" x14ac:dyDescent="0.25">
      <c r="A525" s="4" t="s">
        <v>706</v>
      </c>
      <c r="B525" s="16" t="s">
        <v>707</v>
      </c>
      <c r="C525" s="20">
        <f>(1)*(1)*(1)*(1)*(1 + (0))</f>
        <v>1</v>
      </c>
      <c r="D525" s="20" t="s">
        <v>52</v>
      </c>
      <c r="E525" s="20"/>
      <c r="F525" s="20">
        <f>C525*E525</f>
        <v>0</v>
      </c>
    </row>
    <row r="526" spans="1:6" ht="60" x14ac:dyDescent="0.25">
      <c r="A526" s="4" t="s">
        <v>708</v>
      </c>
      <c r="B526" s="16" t="s">
        <v>709</v>
      </c>
      <c r="C526" s="20">
        <f>(1)*(1)*(1)*(1)*(1 + (0))</f>
        <v>1</v>
      </c>
      <c r="D526" s="20" t="s">
        <v>52</v>
      </c>
      <c r="E526" s="20"/>
      <c r="F526" s="20">
        <f>C526*E526</f>
        <v>0</v>
      </c>
    </row>
    <row r="527" spans="1:6" x14ac:dyDescent="0.25">
      <c r="A527" s="4" t="s">
        <v>710</v>
      </c>
      <c r="B527" s="16" t="s">
        <v>711</v>
      </c>
      <c r="C527" s="20">
        <f>(1)*(1)*(1)*(1)*(1 + (0))</f>
        <v>1</v>
      </c>
      <c r="D527" s="20" t="s">
        <v>52</v>
      </c>
      <c r="E527" s="20"/>
      <c r="F527" s="20">
        <f>C527*E527</f>
        <v>0</v>
      </c>
    </row>
    <row r="528" spans="1:6" x14ac:dyDescent="0.25">
      <c r="A528" s="4"/>
      <c r="B528" s="15" t="s">
        <v>712</v>
      </c>
      <c r="C528" s="20"/>
      <c r="D528" s="20"/>
      <c r="E528" s="20"/>
      <c r="F528" s="20"/>
    </row>
    <row r="529" spans="1:6" ht="60" x14ac:dyDescent="0.25">
      <c r="A529" s="4" t="s">
        <v>713</v>
      </c>
      <c r="B529" s="16" t="s">
        <v>714</v>
      </c>
      <c r="C529" s="20">
        <f>(1)*(1)*(1)*(1)*(1 + (0))</f>
        <v>1</v>
      </c>
      <c r="D529" s="20" t="s">
        <v>52</v>
      </c>
      <c r="E529" s="20"/>
      <c r="F529" s="20">
        <f>C529*E529</f>
        <v>0</v>
      </c>
    </row>
    <row r="530" spans="1:6" ht="60" x14ac:dyDescent="0.25">
      <c r="A530" s="4" t="s">
        <v>715</v>
      </c>
      <c r="B530" s="16" t="s">
        <v>716</v>
      </c>
      <c r="C530" s="20">
        <f>(1)*(1)*(1)*(1)*(1 + (0))</f>
        <v>1</v>
      </c>
      <c r="D530" s="20" t="s">
        <v>52</v>
      </c>
      <c r="E530" s="20"/>
      <c r="F530" s="20">
        <f>C530*E530</f>
        <v>0</v>
      </c>
    </row>
    <row r="531" spans="1:6" ht="30" x14ac:dyDescent="0.25">
      <c r="A531" s="4" t="s">
        <v>717</v>
      </c>
      <c r="B531" s="16" t="s">
        <v>718</v>
      </c>
      <c r="C531" s="20">
        <f>(1)*(1)*(1)*(1)*(1 + (0))</f>
        <v>1</v>
      </c>
      <c r="D531" s="20" t="s">
        <v>52</v>
      </c>
      <c r="E531" s="20"/>
      <c r="F531" s="20">
        <f>C531*E531</f>
        <v>0</v>
      </c>
    </row>
    <row r="532" spans="1:6" ht="45" x14ac:dyDescent="0.25">
      <c r="A532" s="4" t="s">
        <v>719</v>
      </c>
      <c r="B532" s="16" t="s">
        <v>720</v>
      </c>
      <c r="C532" s="20">
        <f>(1)*(1)*(1)*(1)*(1 + (0))</f>
        <v>1</v>
      </c>
      <c r="D532" s="20" t="s">
        <v>52</v>
      </c>
      <c r="E532" s="20"/>
      <c r="F532" s="20">
        <f>C532*E532</f>
        <v>0</v>
      </c>
    </row>
    <row r="533" spans="1:6" ht="45" x14ac:dyDescent="0.25">
      <c r="A533" s="4" t="s">
        <v>721</v>
      </c>
      <c r="B533" s="16" t="s">
        <v>722</v>
      </c>
      <c r="C533" s="20">
        <f>(1)*(1)*(1)*(1)*(1 + (0))</f>
        <v>1</v>
      </c>
      <c r="D533" s="20" t="s">
        <v>52</v>
      </c>
      <c r="E533" s="20"/>
      <c r="F533" s="20">
        <f>C533*E533</f>
        <v>0</v>
      </c>
    </row>
    <row r="534" spans="1:6" ht="240" x14ac:dyDescent="0.25">
      <c r="A534" s="6"/>
      <c r="B534" s="14" t="s">
        <v>723</v>
      </c>
      <c r="C534" s="22"/>
      <c r="D534" s="22"/>
      <c r="E534" s="22"/>
      <c r="F534" s="22"/>
    </row>
    <row r="535" spans="1:6" ht="30" x14ac:dyDescent="0.25">
      <c r="A535" s="4"/>
      <c r="B535" s="15" t="s">
        <v>724</v>
      </c>
      <c r="C535" s="20"/>
      <c r="D535" s="20"/>
      <c r="E535" s="20"/>
      <c r="F535" s="20"/>
    </row>
    <row r="536" spans="1:6" ht="45" x14ac:dyDescent="0.25">
      <c r="A536" s="4" t="s">
        <v>725</v>
      </c>
      <c r="B536" s="16" t="s">
        <v>726</v>
      </c>
      <c r="C536" s="20">
        <f>(1)*(1)*(1)*(1)*(1 + (0))</f>
        <v>1</v>
      </c>
      <c r="D536" s="20" t="s">
        <v>67</v>
      </c>
      <c r="E536" s="20"/>
      <c r="F536" s="20">
        <f t="shared" ref="F536:F543" si="9">C536*E536</f>
        <v>0</v>
      </c>
    </row>
    <row r="537" spans="1:6" ht="45" x14ac:dyDescent="0.25">
      <c r="A537" s="4" t="s">
        <v>727</v>
      </c>
      <c r="B537" s="16" t="s">
        <v>728</v>
      </c>
      <c r="C537" s="20">
        <f>(2)*(1)*(1)*(1)*(1 + (0))</f>
        <v>2</v>
      </c>
      <c r="D537" s="20" t="s">
        <v>67</v>
      </c>
      <c r="E537" s="20"/>
      <c r="F537" s="20">
        <f t="shared" si="9"/>
        <v>0</v>
      </c>
    </row>
    <row r="538" spans="1:6" ht="45" x14ac:dyDescent="0.25">
      <c r="A538" s="4" t="s">
        <v>729</v>
      </c>
      <c r="B538" s="16" t="s">
        <v>730</v>
      </c>
      <c r="C538" s="20">
        <f>(1)*(1)*(1)*(1)*(1 + (0))</f>
        <v>1</v>
      </c>
      <c r="D538" s="20" t="s">
        <v>67</v>
      </c>
      <c r="E538" s="20"/>
      <c r="F538" s="20">
        <f t="shared" si="9"/>
        <v>0</v>
      </c>
    </row>
    <row r="539" spans="1:6" ht="45" x14ac:dyDescent="0.25">
      <c r="A539" s="4" t="s">
        <v>731</v>
      </c>
      <c r="B539" s="16" t="s">
        <v>732</v>
      </c>
      <c r="C539" s="20">
        <f>(1)*(1)*(1)*(1)*(1 + (0))</f>
        <v>1</v>
      </c>
      <c r="D539" s="20" t="s">
        <v>67</v>
      </c>
      <c r="E539" s="20"/>
      <c r="F539" s="20">
        <f t="shared" si="9"/>
        <v>0</v>
      </c>
    </row>
    <row r="540" spans="1:6" ht="45" x14ac:dyDescent="0.25">
      <c r="A540" s="4" t="s">
        <v>733</v>
      </c>
      <c r="B540" s="16" t="s">
        <v>734</v>
      </c>
      <c r="C540" s="20">
        <f>(1)*(1)*(1)*(1)*(1 + (0))</f>
        <v>1</v>
      </c>
      <c r="D540" s="20" t="s">
        <v>67</v>
      </c>
      <c r="E540" s="20"/>
      <c r="F540" s="20">
        <f t="shared" si="9"/>
        <v>0</v>
      </c>
    </row>
    <row r="541" spans="1:6" ht="45" x14ac:dyDescent="0.25">
      <c r="A541" s="4" t="s">
        <v>735</v>
      </c>
      <c r="B541" s="16" t="s">
        <v>736</v>
      </c>
      <c r="C541" s="20">
        <f>(1)*(1)*(1)*(1)*(1 + (0))</f>
        <v>1</v>
      </c>
      <c r="D541" s="20" t="s">
        <v>67</v>
      </c>
      <c r="E541" s="20"/>
      <c r="F541" s="20">
        <f t="shared" si="9"/>
        <v>0</v>
      </c>
    </row>
    <row r="542" spans="1:6" ht="45" x14ac:dyDescent="0.25">
      <c r="A542" s="4" t="s">
        <v>737</v>
      </c>
      <c r="B542" s="16" t="s">
        <v>738</v>
      </c>
      <c r="C542" s="20">
        <f>(2)*(1)*(1)*(1)*(1 + (0))</f>
        <v>2</v>
      </c>
      <c r="D542" s="20" t="s">
        <v>67</v>
      </c>
      <c r="E542" s="20"/>
      <c r="F542" s="20">
        <f t="shared" si="9"/>
        <v>0</v>
      </c>
    </row>
    <row r="543" spans="1:6" ht="45" x14ac:dyDescent="0.25">
      <c r="A543" s="4" t="s">
        <v>739</v>
      </c>
      <c r="B543" s="16" t="s">
        <v>740</v>
      </c>
      <c r="C543" s="20">
        <f>(1)*(1)*(1)*(1)*(1 + (0))</f>
        <v>1</v>
      </c>
      <c r="D543" s="20" t="s">
        <v>67</v>
      </c>
      <c r="E543" s="20"/>
      <c r="F543" s="20">
        <f t="shared" si="9"/>
        <v>0</v>
      </c>
    </row>
    <row r="544" spans="1:6" ht="45" x14ac:dyDescent="0.25">
      <c r="A544" s="4"/>
      <c r="B544" s="15" t="s">
        <v>741</v>
      </c>
      <c r="C544" s="20"/>
      <c r="D544" s="20"/>
      <c r="E544" s="20"/>
      <c r="F544" s="20"/>
    </row>
    <row r="545" spans="1:6" ht="255" x14ac:dyDescent="0.25">
      <c r="A545" s="4" t="s">
        <v>742</v>
      </c>
      <c r="B545" s="16" t="s">
        <v>743</v>
      </c>
      <c r="C545" s="20">
        <f>(2)*(1)*(1)*(1)*(1 + (0))</f>
        <v>2</v>
      </c>
      <c r="D545" s="20" t="s">
        <v>52</v>
      </c>
      <c r="E545" s="20"/>
      <c r="F545" s="20">
        <f>C545*E545</f>
        <v>0</v>
      </c>
    </row>
    <row r="546" spans="1:6" ht="75" x14ac:dyDescent="0.25">
      <c r="A546" s="4" t="s">
        <v>744</v>
      </c>
      <c r="B546" s="16" t="s">
        <v>745</v>
      </c>
      <c r="C546" s="20">
        <f>(10)*(1)*(1)*(1)*(1 + (0))</f>
        <v>10</v>
      </c>
      <c r="D546" s="20" t="s">
        <v>67</v>
      </c>
      <c r="E546" s="20"/>
      <c r="F546" s="20">
        <f>C546*E546</f>
        <v>0</v>
      </c>
    </row>
    <row r="547" spans="1:6" ht="360" x14ac:dyDescent="0.25">
      <c r="A547" s="6"/>
      <c r="B547" s="14" t="s">
        <v>746</v>
      </c>
      <c r="C547" s="22"/>
      <c r="D547" s="22"/>
      <c r="E547" s="22"/>
      <c r="F547" s="22"/>
    </row>
    <row r="548" spans="1:6" x14ac:dyDescent="0.25">
      <c r="A548" s="4"/>
      <c r="B548" s="15" t="s">
        <v>747</v>
      </c>
      <c r="C548" s="20"/>
      <c r="D548" s="20"/>
      <c r="E548" s="20"/>
      <c r="F548" s="20"/>
    </row>
    <row r="549" spans="1:6" ht="45" x14ac:dyDescent="0.25">
      <c r="A549" s="4" t="s">
        <v>748</v>
      </c>
      <c r="B549" s="16" t="s">
        <v>749</v>
      </c>
      <c r="C549" s="20">
        <f>(1)*(1)*(1)*(1)*(1 + (0))</f>
        <v>1</v>
      </c>
      <c r="D549" s="20" t="s">
        <v>105</v>
      </c>
      <c r="E549" s="20"/>
      <c r="F549" s="20">
        <f>C549*E549</f>
        <v>0</v>
      </c>
    </row>
    <row r="550" spans="1:6" x14ac:dyDescent="0.25">
      <c r="A550" s="4"/>
      <c r="B550" s="15" t="s">
        <v>750</v>
      </c>
      <c r="C550" s="20"/>
      <c r="D550" s="20"/>
      <c r="E550" s="20"/>
      <c r="F550" s="20"/>
    </row>
    <row r="551" spans="1:6" ht="30" x14ac:dyDescent="0.25">
      <c r="A551" s="4" t="s">
        <v>751</v>
      </c>
      <c r="B551" s="16" t="s">
        <v>752</v>
      </c>
      <c r="C551" s="20">
        <f>(1)*(1)*(1)*(1)*(1 + (0))</f>
        <v>1</v>
      </c>
      <c r="D551" s="20" t="s">
        <v>52</v>
      </c>
      <c r="E551" s="20"/>
      <c r="F551" s="20">
        <f>C551*E551</f>
        <v>0</v>
      </c>
    </row>
    <row r="552" spans="1:6" x14ac:dyDescent="0.25">
      <c r="A552" s="4"/>
      <c r="B552" s="15" t="s">
        <v>753</v>
      </c>
      <c r="C552" s="20"/>
      <c r="D552" s="20"/>
      <c r="E552" s="20"/>
      <c r="F552" s="20"/>
    </row>
    <row r="553" spans="1:6" ht="195" x14ac:dyDescent="0.25">
      <c r="A553" s="4" t="s">
        <v>754</v>
      </c>
      <c r="B553" s="16" t="s">
        <v>755</v>
      </c>
      <c r="C553" s="20">
        <f>(1)*(1)*(1)*(1)*(1 + (0))</f>
        <v>1</v>
      </c>
      <c r="D553" s="20" t="s">
        <v>52</v>
      </c>
      <c r="E553" s="20"/>
      <c r="F553" s="20">
        <f>C553*E553</f>
        <v>0</v>
      </c>
    </row>
    <row r="554" spans="1:6" ht="75" x14ac:dyDescent="0.25">
      <c r="A554" s="4" t="s">
        <v>756</v>
      </c>
      <c r="B554" s="16" t="s">
        <v>757</v>
      </c>
      <c r="C554" s="20">
        <f>(1)*(1)*(1)*(1)*(1 + (0))</f>
        <v>1</v>
      </c>
      <c r="D554" s="20" t="s">
        <v>52</v>
      </c>
      <c r="E554" s="20"/>
      <c r="F554" s="20">
        <f>C554*E554</f>
        <v>0</v>
      </c>
    </row>
    <row r="555" spans="1:6" x14ac:dyDescent="0.25">
      <c r="A555" s="4"/>
      <c r="B555" s="15" t="s">
        <v>712</v>
      </c>
      <c r="C555" s="20"/>
      <c r="D555" s="20"/>
      <c r="E555" s="20"/>
      <c r="F555" s="20"/>
    </row>
    <row r="556" spans="1:6" ht="165" x14ac:dyDescent="0.25">
      <c r="A556" s="4" t="s">
        <v>758</v>
      </c>
      <c r="B556" s="16" t="s">
        <v>759</v>
      </c>
      <c r="C556" s="20">
        <f>(1)*(1)*(1)*(1)*(1 + (0))</f>
        <v>1</v>
      </c>
      <c r="D556" s="20" t="s">
        <v>52</v>
      </c>
      <c r="E556" s="20"/>
      <c r="F556" s="20">
        <f>C556*E556</f>
        <v>0</v>
      </c>
    </row>
    <row r="557" spans="1:6" ht="75" x14ac:dyDescent="0.25">
      <c r="A557" s="4" t="s">
        <v>760</v>
      </c>
      <c r="B557" s="16" t="s">
        <v>761</v>
      </c>
      <c r="C557" s="20">
        <f>(1)*(1)*(1)*(1)*(1 + (0))</f>
        <v>1</v>
      </c>
      <c r="D557" s="20" t="s">
        <v>52</v>
      </c>
      <c r="E557" s="20"/>
      <c r="F557" s="20">
        <f>C557*E557</f>
        <v>0</v>
      </c>
    </row>
    <row r="558" spans="1:6" ht="45" x14ac:dyDescent="0.25">
      <c r="A558" s="4" t="s">
        <v>762</v>
      </c>
      <c r="B558" s="16" t="s">
        <v>763</v>
      </c>
      <c r="C558" s="20">
        <f>(1)*(1)*(1)*(1)*(1 + (0))</f>
        <v>1</v>
      </c>
      <c r="D558" s="20" t="s">
        <v>52</v>
      </c>
      <c r="E558" s="20"/>
      <c r="F558" s="20">
        <f>C558*E558</f>
        <v>0</v>
      </c>
    </row>
    <row r="559" spans="1:6" ht="31.5" x14ac:dyDescent="0.25">
      <c r="A559" s="3"/>
      <c r="B559" s="11" t="s">
        <v>764</v>
      </c>
      <c r="C559" s="19"/>
      <c r="D559" s="19"/>
      <c r="E559" s="19"/>
      <c r="F559" s="19"/>
    </row>
    <row r="560" spans="1:6" ht="45" x14ac:dyDescent="0.25">
      <c r="A560" s="5"/>
      <c r="B560" s="13" t="s">
        <v>765</v>
      </c>
      <c r="C560" s="21"/>
      <c r="D560" s="21"/>
      <c r="E560" s="21"/>
      <c r="F560" s="21"/>
    </row>
    <row r="561" spans="1:6" ht="60" x14ac:dyDescent="0.25">
      <c r="A561" s="6"/>
      <c r="B561" s="14" t="s">
        <v>766</v>
      </c>
      <c r="C561" s="22"/>
      <c r="D561" s="22"/>
      <c r="E561" s="22"/>
      <c r="F561" s="22"/>
    </row>
    <row r="562" spans="1:6" ht="60" x14ac:dyDescent="0.25">
      <c r="A562" s="4"/>
      <c r="B562" s="15" t="s">
        <v>767</v>
      </c>
      <c r="C562" s="20"/>
      <c r="D562" s="20"/>
      <c r="E562" s="20"/>
      <c r="F562" s="20"/>
    </row>
    <row r="563" spans="1:6" ht="45" x14ac:dyDescent="0.25">
      <c r="A563" s="4" t="s">
        <v>768</v>
      </c>
      <c r="B563" s="16" t="s">
        <v>769</v>
      </c>
      <c r="C563" s="20">
        <f t="shared" ref="C563:C568" si="10">(1)*(1)*(1)*(1)*(1 + (0))</f>
        <v>1</v>
      </c>
      <c r="D563" s="20" t="s">
        <v>67</v>
      </c>
      <c r="E563" s="20"/>
      <c r="F563" s="20">
        <f t="shared" ref="F563:F575" si="11">C563*E563</f>
        <v>0</v>
      </c>
    </row>
    <row r="564" spans="1:6" ht="45" x14ac:dyDescent="0.25">
      <c r="A564" s="4" t="s">
        <v>770</v>
      </c>
      <c r="B564" s="16" t="s">
        <v>771</v>
      </c>
      <c r="C564" s="20">
        <f t="shared" si="10"/>
        <v>1</v>
      </c>
      <c r="D564" s="20" t="s">
        <v>67</v>
      </c>
      <c r="E564" s="20"/>
      <c r="F564" s="20">
        <f t="shared" si="11"/>
        <v>0</v>
      </c>
    </row>
    <row r="565" spans="1:6" ht="45" x14ac:dyDescent="0.25">
      <c r="A565" s="4" t="s">
        <v>772</v>
      </c>
      <c r="B565" s="16" t="s">
        <v>773</v>
      </c>
      <c r="C565" s="20">
        <f t="shared" si="10"/>
        <v>1</v>
      </c>
      <c r="D565" s="20" t="s">
        <v>67</v>
      </c>
      <c r="E565" s="20"/>
      <c r="F565" s="20">
        <f t="shared" si="11"/>
        <v>0</v>
      </c>
    </row>
    <row r="566" spans="1:6" ht="45" x14ac:dyDescent="0.25">
      <c r="A566" s="4" t="s">
        <v>774</v>
      </c>
      <c r="B566" s="16" t="s">
        <v>775</v>
      </c>
      <c r="C566" s="20">
        <f t="shared" si="10"/>
        <v>1</v>
      </c>
      <c r="D566" s="20" t="s">
        <v>67</v>
      </c>
      <c r="E566" s="20"/>
      <c r="F566" s="20">
        <f t="shared" si="11"/>
        <v>0</v>
      </c>
    </row>
    <row r="567" spans="1:6" ht="45" x14ac:dyDescent="0.25">
      <c r="A567" s="4" t="s">
        <v>776</v>
      </c>
      <c r="B567" s="16" t="s">
        <v>777</v>
      </c>
      <c r="C567" s="20">
        <f t="shared" si="10"/>
        <v>1</v>
      </c>
      <c r="D567" s="20" t="s">
        <v>67</v>
      </c>
      <c r="E567" s="20"/>
      <c r="F567" s="20">
        <f t="shared" si="11"/>
        <v>0</v>
      </c>
    </row>
    <row r="568" spans="1:6" ht="45" x14ac:dyDescent="0.25">
      <c r="A568" s="4" t="s">
        <v>778</v>
      </c>
      <c r="B568" s="16" t="s">
        <v>779</v>
      </c>
      <c r="C568" s="20">
        <f t="shared" si="10"/>
        <v>1</v>
      </c>
      <c r="D568" s="20" t="s">
        <v>67</v>
      </c>
      <c r="E568" s="20"/>
      <c r="F568" s="20">
        <f t="shared" si="11"/>
        <v>0</v>
      </c>
    </row>
    <row r="569" spans="1:6" ht="30" x14ac:dyDescent="0.25">
      <c r="A569" s="4" t="s">
        <v>780</v>
      </c>
      <c r="B569" s="16" t="s">
        <v>781</v>
      </c>
      <c r="C569" s="20">
        <f>(2)*(1)*(1)*(1)*(1 + (0))</f>
        <v>2</v>
      </c>
      <c r="D569" s="20" t="s">
        <v>67</v>
      </c>
      <c r="E569" s="20"/>
      <c r="F569" s="20">
        <f t="shared" si="11"/>
        <v>0</v>
      </c>
    </row>
    <row r="570" spans="1:6" ht="30" x14ac:dyDescent="0.25">
      <c r="A570" s="4" t="s">
        <v>782</v>
      </c>
      <c r="B570" s="16" t="s">
        <v>783</v>
      </c>
      <c r="C570" s="20">
        <f>(1)*(1)*(1)*(1)*(1 + (0))</f>
        <v>1</v>
      </c>
      <c r="D570" s="20" t="s">
        <v>67</v>
      </c>
      <c r="E570" s="20"/>
      <c r="F570" s="20">
        <f t="shared" si="11"/>
        <v>0</v>
      </c>
    </row>
    <row r="571" spans="1:6" ht="30" x14ac:dyDescent="0.25">
      <c r="A571" s="4" t="s">
        <v>784</v>
      </c>
      <c r="B571" s="16" t="s">
        <v>785</v>
      </c>
      <c r="C571" s="20">
        <f>(2)*(1)*(1)*(1)*(1 + (0))</f>
        <v>2</v>
      </c>
      <c r="D571" s="20" t="s">
        <v>67</v>
      </c>
      <c r="E571" s="20"/>
      <c r="F571" s="20">
        <f t="shared" si="11"/>
        <v>0</v>
      </c>
    </row>
    <row r="572" spans="1:6" ht="30" x14ac:dyDescent="0.25">
      <c r="A572" s="4" t="s">
        <v>786</v>
      </c>
      <c r="B572" s="16" t="s">
        <v>787</v>
      </c>
      <c r="C572" s="20">
        <f>(1)*(1)*(1)*(1)*(1 + (0))</f>
        <v>1</v>
      </c>
      <c r="D572" s="20" t="s">
        <v>67</v>
      </c>
      <c r="E572" s="20"/>
      <c r="F572" s="20">
        <f t="shared" si="11"/>
        <v>0</v>
      </c>
    </row>
    <row r="573" spans="1:6" ht="30" x14ac:dyDescent="0.25">
      <c r="A573" s="4" t="s">
        <v>788</v>
      </c>
      <c r="B573" s="16" t="s">
        <v>789</v>
      </c>
      <c r="C573" s="20">
        <f>(1)*(1)*(1)*(1)*(1 + (0))</f>
        <v>1</v>
      </c>
      <c r="D573" s="20" t="s">
        <v>67</v>
      </c>
      <c r="E573" s="20"/>
      <c r="F573" s="20">
        <f t="shared" si="11"/>
        <v>0</v>
      </c>
    </row>
    <row r="574" spans="1:6" x14ac:dyDescent="0.25">
      <c r="A574" s="4" t="s">
        <v>790</v>
      </c>
      <c r="B574" s="16" t="s">
        <v>791</v>
      </c>
      <c r="C574" s="20">
        <f>(2)*(1)*(1)*(1)*(1 + (0))</f>
        <v>2</v>
      </c>
      <c r="D574" s="20" t="s">
        <v>67</v>
      </c>
      <c r="E574" s="20"/>
      <c r="F574" s="20">
        <f t="shared" si="11"/>
        <v>0</v>
      </c>
    </row>
    <row r="575" spans="1:6" ht="30" x14ac:dyDescent="0.25">
      <c r="A575" s="4" t="s">
        <v>792</v>
      </c>
      <c r="B575" s="16" t="s">
        <v>793</v>
      </c>
      <c r="C575" s="20">
        <f>(1)*(1)*(1)*(1)*(1 + (0))</f>
        <v>1</v>
      </c>
      <c r="D575" s="20" t="s">
        <v>67</v>
      </c>
      <c r="E575" s="20"/>
      <c r="F575" s="20">
        <f t="shared" si="11"/>
        <v>0</v>
      </c>
    </row>
    <row r="576" spans="1:6" ht="45" x14ac:dyDescent="0.25">
      <c r="A576" s="4"/>
      <c r="B576" s="15" t="s">
        <v>794</v>
      </c>
      <c r="C576" s="20"/>
      <c r="D576" s="20"/>
      <c r="E576" s="20"/>
      <c r="F576" s="20"/>
    </row>
    <row r="577" spans="1:6" x14ac:dyDescent="0.25">
      <c r="A577" s="4" t="s">
        <v>795</v>
      </c>
      <c r="B577" s="16" t="s">
        <v>796</v>
      </c>
      <c r="C577" s="20">
        <f>(3)*(1)*(1)*(1)*(1 + (0))</f>
        <v>3</v>
      </c>
      <c r="D577" s="20" t="s">
        <v>52</v>
      </c>
      <c r="E577" s="20"/>
      <c r="F577" s="20">
        <f t="shared" ref="F577:F584" si="12">C577*E577</f>
        <v>0</v>
      </c>
    </row>
    <row r="578" spans="1:6" ht="30" x14ac:dyDescent="0.25">
      <c r="A578" s="4" t="s">
        <v>797</v>
      </c>
      <c r="B578" s="16" t="s">
        <v>798</v>
      </c>
      <c r="C578" s="20">
        <f>(1)*(1)*(1)*(1)*(1 + (0))</f>
        <v>1</v>
      </c>
      <c r="D578" s="20" t="s">
        <v>52</v>
      </c>
      <c r="E578" s="20"/>
      <c r="F578" s="20">
        <f t="shared" si="12"/>
        <v>0</v>
      </c>
    </row>
    <row r="579" spans="1:6" x14ac:dyDescent="0.25">
      <c r="A579" s="4" t="s">
        <v>799</v>
      </c>
      <c r="B579" s="16" t="s">
        <v>800</v>
      </c>
      <c r="C579" s="20">
        <f>(3)*(1)*(1)*(1)*(1 + (0))</f>
        <v>3</v>
      </c>
      <c r="D579" s="20" t="s">
        <v>52</v>
      </c>
      <c r="E579" s="20"/>
      <c r="F579" s="20">
        <f t="shared" si="12"/>
        <v>0</v>
      </c>
    </row>
    <row r="580" spans="1:6" ht="30" x14ac:dyDescent="0.25">
      <c r="A580" s="4" t="s">
        <v>801</v>
      </c>
      <c r="B580" s="16" t="s">
        <v>802</v>
      </c>
      <c r="C580" s="20">
        <f>(1)*(1)*(1)*(1)*(1 + (0))</f>
        <v>1</v>
      </c>
      <c r="D580" s="20" t="s">
        <v>52</v>
      </c>
      <c r="E580" s="20"/>
      <c r="F580" s="20">
        <f t="shared" si="12"/>
        <v>0</v>
      </c>
    </row>
    <row r="581" spans="1:6" x14ac:dyDescent="0.25">
      <c r="A581" s="4" t="s">
        <v>803</v>
      </c>
      <c r="B581" s="16" t="s">
        <v>804</v>
      </c>
      <c r="C581" s="20">
        <f>(1)*(1)*(1)*(1)*(1 + (0))</f>
        <v>1</v>
      </c>
      <c r="D581" s="20" t="s">
        <v>52</v>
      </c>
      <c r="E581" s="20"/>
      <c r="F581" s="20">
        <f t="shared" si="12"/>
        <v>0</v>
      </c>
    </row>
    <row r="582" spans="1:6" ht="30" x14ac:dyDescent="0.25">
      <c r="A582" s="4" t="s">
        <v>805</v>
      </c>
      <c r="B582" s="16" t="s">
        <v>806</v>
      </c>
      <c r="C582" s="20">
        <f>(1)*(1)*(1)*(1)*(1 + (0))</f>
        <v>1</v>
      </c>
      <c r="D582" s="20" t="s">
        <v>52</v>
      </c>
      <c r="E582" s="20"/>
      <c r="F582" s="20">
        <f t="shared" si="12"/>
        <v>0</v>
      </c>
    </row>
    <row r="583" spans="1:6" ht="30" x14ac:dyDescent="0.25">
      <c r="A583" s="4" t="s">
        <v>807</v>
      </c>
      <c r="B583" s="16" t="s">
        <v>808</v>
      </c>
      <c r="C583" s="20">
        <f>(1)*(1)*(1)*(1)*(1 + (0))</f>
        <v>1</v>
      </c>
      <c r="D583" s="20" t="s">
        <v>52</v>
      </c>
      <c r="E583" s="20"/>
      <c r="F583" s="20">
        <f t="shared" si="12"/>
        <v>0</v>
      </c>
    </row>
    <row r="584" spans="1:6" ht="30" x14ac:dyDescent="0.25">
      <c r="A584" s="4" t="s">
        <v>809</v>
      </c>
      <c r="B584" s="16" t="s">
        <v>810</v>
      </c>
      <c r="C584" s="20">
        <f>(1)*(1)*(1)*(1)*(1 + (0))</f>
        <v>1</v>
      </c>
      <c r="D584" s="20" t="s">
        <v>52</v>
      </c>
      <c r="E584" s="20"/>
      <c r="F584" s="20">
        <f t="shared" si="12"/>
        <v>0</v>
      </c>
    </row>
    <row r="585" spans="1:6" ht="45" x14ac:dyDescent="0.25">
      <c r="A585" s="4"/>
      <c r="B585" s="15" t="s">
        <v>811</v>
      </c>
      <c r="C585" s="20"/>
      <c r="D585" s="20"/>
      <c r="E585" s="20"/>
      <c r="F585" s="20"/>
    </row>
    <row r="586" spans="1:6" ht="30" x14ac:dyDescent="0.25">
      <c r="A586" s="4" t="s">
        <v>812</v>
      </c>
      <c r="B586" s="16" t="s">
        <v>813</v>
      </c>
      <c r="C586" s="20">
        <f>(3)*(1)*(1)*(1)*(1 + (0))</f>
        <v>3</v>
      </c>
      <c r="D586" s="20" t="s">
        <v>52</v>
      </c>
      <c r="E586" s="20"/>
      <c r="F586" s="20">
        <f t="shared" ref="F586:F591" si="13">C586*E586</f>
        <v>0</v>
      </c>
    </row>
    <row r="587" spans="1:6" ht="30" x14ac:dyDescent="0.25">
      <c r="A587" s="4" t="s">
        <v>814</v>
      </c>
      <c r="B587" s="16" t="s">
        <v>815</v>
      </c>
      <c r="C587" s="20">
        <f>(1)*(1)*(1)*(1)*(1 + (0))</f>
        <v>1</v>
      </c>
      <c r="D587" s="20" t="s">
        <v>52</v>
      </c>
      <c r="E587" s="20"/>
      <c r="F587" s="20">
        <f t="shared" si="13"/>
        <v>0</v>
      </c>
    </row>
    <row r="588" spans="1:6" ht="30" x14ac:dyDescent="0.25">
      <c r="A588" s="4" t="s">
        <v>816</v>
      </c>
      <c r="B588" s="16" t="s">
        <v>817</v>
      </c>
      <c r="C588" s="20">
        <f>(3)*(1)*(1)*(1)*(1 + (0))</f>
        <v>3</v>
      </c>
      <c r="D588" s="20" t="s">
        <v>52</v>
      </c>
      <c r="E588" s="20"/>
      <c r="F588" s="20">
        <f t="shared" si="13"/>
        <v>0</v>
      </c>
    </row>
    <row r="589" spans="1:6" ht="30" x14ac:dyDescent="0.25">
      <c r="A589" s="4" t="s">
        <v>818</v>
      </c>
      <c r="B589" s="16" t="s">
        <v>819</v>
      </c>
      <c r="C589" s="20">
        <f>(1)*(1)*(1)*(1)*(1 + (0))</f>
        <v>1</v>
      </c>
      <c r="D589" s="20" t="s">
        <v>52</v>
      </c>
      <c r="E589" s="20"/>
      <c r="F589" s="20">
        <f t="shared" si="13"/>
        <v>0</v>
      </c>
    </row>
    <row r="590" spans="1:6" ht="30" x14ac:dyDescent="0.25">
      <c r="A590" s="4" t="s">
        <v>820</v>
      </c>
      <c r="B590" s="16" t="s">
        <v>821</v>
      </c>
      <c r="C590" s="20">
        <f>(1)*(1)*(1)*(1)*(1 + (0))</f>
        <v>1</v>
      </c>
      <c r="D590" s="20" t="s">
        <v>52</v>
      </c>
      <c r="E590" s="20"/>
      <c r="F590" s="20">
        <f t="shared" si="13"/>
        <v>0</v>
      </c>
    </row>
    <row r="591" spans="1:6" ht="30" x14ac:dyDescent="0.25">
      <c r="A591" s="4" t="s">
        <v>822</v>
      </c>
      <c r="B591" s="16" t="s">
        <v>823</v>
      </c>
      <c r="C591" s="20">
        <f>(1)*(1)*(1)*(1)*(1 + (0))</f>
        <v>1</v>
      </c>
      <c r="D591" s="20" t="s">
        <v>52</v>
      </c>
      <c r="E591" s="20"/>
      <c r="F591" s="20">
        <f t="shared" si="13"/>
        <v>0</v>
      </c>
    </row>
    <row r="592" spans="1:6" ht="30" x14ac:dyDescent="0.25">
      <c r="A592" s="4"/>
      <c r="B592" s="15" t="s">
        <v>824</v>
      </c>
      <c r="C592" s="20"/>
      <c r="D592" s="20"/>
      <c r="E592" s="20"/>
      <c r="F592" s="20"/>
    </row>
    <row r="593" spans="1:6" ht="60" x14ac:dyDescent="0.25">
      <c r="A593" s="4" t="s">
        <v>825</v>
      </c>
      <c r="B593" s="16" t="s">
        <v>826</v>
      </c>
      <c r="C593" s="20">
        <f>(1)*(1)*(1)*(1)*(1 + (0))</f>
        <v>1</v>
      </c>
      <c r="D593" s="20" t="s">
        <v>52</v>
      </c>
      <c r="E593" s="20"/>
      <c r="F593" s="20">
        <f>C593*E593</f>
        <v>0</v>
      </c>
    </row>
    <row r="594" spans="1:6" ht="60" x14ac:dyDescent="0.25">
      <c r="A594" s="4" t="s">
        <v>827</v>
      </c>
      <c r="B594" s="16" t="s">
        <v>828</v>
      </c>
      <c r="C594" s="20">
        <f>(1)*(1)*(1)*(1)*(1 + (0))</f>
        <v>1</v>
      </c>
      <c r="D594" s="20" t="s">
        <v>52</v>
      </c>
      <c r="E594" s="20"/>
      <c r="F594" s="20">
        <f>C594*E594</f>
        <v>0</v>
      </c>
    </row>
    <row r="595" spans="1:6" ht="60" x14ac:dyDescent="0.25">
      <c r="A595" s="4" t="s">
        <v>829</v>
      </c>
      <c r="B595" s="16" t="s">
        <v>830</v>
      </c>
      <c r="C595" s="20">
        <f>(1)*(1)*(1)*(1)*(1 + (0))</f>
        <v>1</v>
      </c>
      <c r="D595" s="20" t="s">
        <v>52</v>
      </c>
      <c r="E595" s="20"/>
      <c r="F595" s="20">
        <f>C595*E595</f>
        <v>0</v>
      </c>
    </row>
    <row r="596" spans="1:6" x14ac:dyDescent="0.25">
      <c r="A596" s="4"/>
      <c r="B596" s="15" t="s">
        <v>831</v>
      </c>
      <c r="C596" s="20"/>
      <c r="D596" s="20"/>
      <c r="E596" s="20"/>
      <c r="F596" s="20"/>
    </row>
    <row r="597" spans="1:6" x14ac:dyDescent="0.25">
      <c r="A597" s="4" t="s">
        <v>832</v>
      </c>
      <c r="B597" s="16" t="s">
        <v>750</v>
      </c>
      <c r="C597" s="20">
        <f>(1)*(1)*(1)*(1)*(1 + (0))</f>
        <v>1</v>
      </c>
      <c r="D597" s="20" t="s">
        <v>52</v>
      </c>
      <c r="E597" s="20"/>
      <c r="F597" s="20">
        <f>C597*E597</f>
        <v>0</v>
      </c>
    </row>
    <row r="598" spans="1:6" x14ac:dyDescent="0.25">
      <c r="A598" s="4" t="s">
        <v>833</v>
      </c>
      <c r="B598" s="16" t="s">
        <v>834</v>
      </c>
      <c r="C598" s="20">
        <f>(1)*(1)*(1)*(1)*(1 + (0))</f>
        <v>1</v>
      </c>
      <c r="D598" s="20" t="s">
        <v>52</v>
      </c>
      <c r="E598" s="20"/>
      <c r="F598" s="20">
        <f>C598*E598</f>
        <v>0</v>
      </c>
    </row>
    <row r="599" spans="1:6" x14ac:dyDescent="0.25">
      <c r="A599" s="4"/>
      <c r="B599" s="15" t="s">
        <v>712</v>
      </c>
      <c r="C599" s="20"/>
      <c r="D599" s="20"/>
      <c r="E599" s="20"/>
      <c r="F599" s="20"/>
    </row>
    <row r="600" spans="1:6" ht="30" x14ac:dyDescent="0.25">
      <c r="A600" s="4" t="s">
        <v>835</v>
      </c>
      <c r="B600" s="16" t="s">
        <v>836</v>
      </c>
      <c r="C600" s="20">
        <f>(1)*(1)*(1)*(1)*(1 + (0))</f>
        <v>1</v>
      </c>
      <c r="D600" s="20" t="s">
        <v>52</v>
      </c>
      <c r="E600" s="20"/>
      <c r="F600" s="20">
        <f>C600*E600</f>
        <v>0</v>
      </c>
    </row>
    <row r="601" spans="1:6" x14ac:dyDescent="0.25">
      <c r="A601" s="4" t="s">
        <v>837</v>
      </c>
      <c r="B601" s="16" t="s">
        <v>838</v>
      </c>
      <c r="C601" s="20">
        <f>(1)*(1)*(1)*(1)*(1 + (0))</f>
        <v>1</v>
      </c>
      <c r="D601" s="20" t="s">
        <v>52</v>
      </c>
      <c r="E601" s="20"/>
      <c r="F601" s="20">
        <f>C601*E601</f>
        <v>0</v>
      </c>
    </row>
    <row r="602" spans="1:6" ht="30" x14ac:dyDescent="0.25">
      <c r="A602" s="4" t="s">
        <v>839</v>
      </c>
      <c r="B602" s="16" t="s">
        <v>718</v>
      </c>
      <c r="C602" s="20">
        <f>(1)*(1)*(1)*(1)*(1 + (0))</f>
        <v>1</v>
      </c>
      <c r="D602" s="20" t="s">
        <v>52</v>
      </c>
      <c r="E602" s="20"/>
      <c r="F602" s="20">
        <f>C602*E602</f>
        <v>0</v>
      </c>
    </row>
    <row r="603" spans="1:6" ht="45" x14ac:dyDescent="0.25">
      <c r="A603" s="4" t="s">
        <v>840</v>
      </c>
      <c r="B603" s="16" t="s">
        <v>841</v>
      </c>
      <c r="C603" s="20">
        <f>(1)*(1)*(1)*(1)*(1 + (0))</f>
        <v>1</v>
      </c>
      <c r="D603" s="20" t="s">
        <v>52</v>
      </c>
      <c r="E603" s="20"/>
      <c r="F603" s="20">
        <f>C603*E603</f>
        <v>0</v>
      </c>
    </row>
    <row r="604" spans="1:6" ht="45" x14ac:dyDescent="0.25">
      <c r="A604" s="4" t="s">
        <v>842</v>
      </c>
      <c r="B604" s="16" t="s">
        <v>843</v>
      </c>
      <c r="C604" s="20">
        <f>(1)*(1)*(1)*(1)*(1 + (0))</f>
        <v>1</v>
      </c>
      <c r="D604" s="20" t="s">
        <v>52</v>
      </c>
      <c r="E604" s="20"/>
      <c r="F604" s="20">
        <f>C604*E604</f>
        <v>0</v>
      </c>
    </row>
    <row r="605" spans="1:6" ht="15.75" x14ac:dyDescent="0.25">
      <c r="A605" s="3"/>
      <c r="B605" s="11" t="s">
        <v>844</v>
      </c>
      <c r="C605" s="19"/>
      <c r="D605" s="19"/>
      <c r="E605" s="19"/>
      <c r="F605" s="19"/>
    </row>
    <row r="606" spans="1:6" x14ac:dyDescent="0.25">
      <c r="A606" s="5"/>
      <c r="B606" s="13" t="s">
        <v>7</v>
      </c>
      <c r="C606" s="21"/>
      <c r="D606" s="21"/>
      <c r="E606" s="21"/>
      <c r="F606" s="21"/>
    </row>
    <row r="607" spans="1:6" ht="120" x14ac:dyDescent="0.25">
      <c r="A607" s="4" t="s">
        <v>845</v>
      </c>
      <c r="B607" s="17" t="s">
        <v>846</v>
      </c>
      <c r="C607" s="20">
        <f>(1)*(1)*(1)*(1)*(1 + (0))</f>
        <v>1</v>
      </c>
      <c r="D607" s="20" t="s">
        <v>663</v>
      </c>
      <c r="E607" s="20"/>
      <c r="F607" s="20">
        <f>C607*E607</f>
        <v>0</v>
      </c>
    </row>
    <row r="608" spans="1:6" ht="75" x14ac:dyDescent="0.25">
      <c r="A608" s="4" t="s">
        <v>847</v>
      </c>
      <c r="B608" s="17" t="s">
        <v>848</v>
      </c>
      <c r="C608" s="20">
        <f>(1)*(1)*(1)*(1)*(1 + (0))</f>
        <v>1</v>
      </c>
      <c r="D608" s="20" t="s">
        <v>663</v>
      </c>
      <c r="E608" s="20"/>
      <c r="F608" s="20">
        <f>C608*E608</f>
        <v>0</v>
      </c>
    </row>
    <row r="609" spans="1:6" ht="135" x14ac:dyDescent="0.25">
      <c r="A609" s="4" t="s">
        <v>849</v>
      </c>
      <c r="B609" s="17" t="s">
        <v>850</v>
      </c>
      <c r="C609" s="20">
        <f>(1)*(1)*(1)*(1)*(1 + (0))</f>
        <v>1</v>
      </c>
      <c r="D609" s="20" t="s">
        <v>663</v>
      </c>
      <c r="E609" s="20"/>
      <c r="F609" s="20">
        <f>C609*E609</f>
        <v>0</v>
      </c>
    </row>
    <row r="610" spans="1:6" ht="105" x14ac:dyDescent="0.25">
      <c r="A610" s="4" t="s">
        <v>851</v>
      </c>
      <c r="B610" s="17" t="s">
        <v>852</v>
      </c>
      <c r="C610" s="20">
        <f>(1)*(1)*(1)*(1)*(1 + (0))</f>
        <v>1</v>
      </c>
      <c r="D610" s="20" t="s">
        <v>663</v>
      </c>
      <c r="E610" s="20"/>
      <c r="F610" s="20">
        <f>C610*E610</f>
        <v>0</v>
      </c>
    </row>
    <row r="611" spans="1:6" x14ac:dyDescent="0.25">
      <c r="A611" s="5"/>
      <c r="B611" s="13" t="s">
        <v>853</v>
      </c>
      <c r="C611" s="21"/>
      <c r="D611" s="21"/>
      <c r="E611" s="21"/>
      <c r="F611" s="21"/>
    </row>
    <row r="612" spans="1:6" ht="75" x14ac:dyDescent="0.25">
      <c r="A612" s="6"/>
      <c r="B612" s="14" t="s">
        <v>854</v>
      </c>
      <c r="C612" s="22"/>
      <c r="D612" s="22"/>
      <c r="E612" s="22"/>
      <c r="F612" s="22"/>
    </row>
    <row r="613" spans="1:6" x14ac:dyDescent="0.25">
      <c r="A613" s="4"/>
      <c r="B613" s="15" t="s">
        <v>855</v>
      </c>
      <c r="C613" s="20"/>
      <c r="D613" s="20"/>
      <c r="E613" s="20"/>
      <c r="F613" s="20"/>
    </row>
    <row r="614" spans="1:6" ht="195" x14ac:dyDescent="0.25">
      <c r="A614" s="4" t="s">
        <v>856</v>
      </c>
      <c r="B614" s="16" t="s">
        <v>857</v>
      </c>
      <c r="C614" s="20">
        <f>(1)*(1)*(1)*(1)*(1 + (0))</f>
        <v>1</v>
      </c>
      <c r="D614" s="20" t="s">
        <v>52</v>
      </c>
      <c r="E614" s="20"/>
      <c r="F614" s="20">
        <f>C614*E614</f>
        <v>0</v>
      </c>
    </row>
    <row r="615" spans="1:6" ht="30" x14ac:dyDescent="0.25">
      <c r="A615" s="4"/>
      <c r="B615" s="15" t="s">
        <v>671</v>
      </c>
      <c r="C615" s="20"/>
      <c r="D615" s="20"/>
      <c r="E615" s="20"/>
      <c r="F615" s="20"/>
    </row>
    <row r="616" spans="1:6" ht="45" x14ac:dyDescent="0.25">
      <c r="A616" s="4" t="s">
        <v>858</v>
      </c>
      <c r="B616" s="16" t="s">
        <v>859</v>
      </c>
      <c r="C616" s="20">
        <f>(1)*(1)*(1)*(1)*(1 + (0))</f>
        <v>1</v>
      </c>
      <c r="D616" s="20" t="s">
        <v>105</v>
      </c>
      <c r="E616" s="20"/>
      <c r="F616" s="20">
        <f>C616*E616</f>
        <v>0</v>
      </c>
    </row>
    <row r="617" spans="1:6" ht="30" x14ac:dyDescent="0.25">
      <c r="A617" s="4" t="s">
        <v>860</v>
      </c>
      <c r="B617" s="16" t="s">
        <v>861</v>
      </c>
      <c r="C617" s="20">
        <f>(1)*(1)*(1)*(1)*(1 + (0))</f>
        <v>1</v>
      </c>
      <c r="D617" s="20" t="s">
        <v>105</v>
      </c>
      <c r="E617" s="20"/>
      <c r="F617" s="20">
        <f>C617*E617</f>
        <v>0</v>
      </c>
    </row>
    <row r="618" spans="1:6" ht="30" x14ac:dyDescent="0.25">
      <c r="A618" s="4" t="s">
        <v>862</v>
      </c>
      <c r="B618" s="16" t="s">
        <v>863</v>
      </c>
      <c r="C618" s="20">
        <f>(1)*(1)*(1)*(1)*(1 + (0))</f>
        <v>1</v>
      </c>
      <c r="D618" s="20" t="s">
        <v>52</v>
      </c>
      <c r="E618" s="20"/>
      <c r="F618" s="20">
        <f>C618*E618</f>
        <v>0</v>
      </c>
    </row>
    <row r="619" spans="1:6" x14ac:dyDescent="0.25">
      <c r="A619" s="4" t="s">
        <v>864</v>
      </c>
      <c r="B619" s="16" t="s">
        <v>865</v>
      </c>
      <c r="C619" s="20">
        <f>(1)*(1)*(1)*(1)*(1 + (0))</f>
        <v>1</v>
      </c>
      <c r="D619" s="20" t="s">
        <v>52</v>
      </c>
      <c r="E619" s="20"/>
      <c r="F619" s="20">
        <f>C619*E619</f>
        <v>0</v>
      </c>
    </row>
    <row r="620" spans="1:6" x14ac:dyDescent="0.25">
      <c r="A620" s="4"/>
      <c r="B620" s="15" t="s">
        <v>866</v>
      </c>
      <c r="C620" s="20"/>
      <c r="D620" s="20"/>
      <c r="E620" s="20"/>
      <c r="F620" s="20"/>
    </row>
    <row r="621" spans="1:6" ht="135" x14ac:dyDescent="0.25">
      <c r="A621" s="4" t="s">
        <v>867</v>
      </c>
      <c r="B621" s="16" t="s">
        <v>868</v>
      </c>
      <c r="C621" s="20">
        <f>(1)*(1)*(1)*(1)*(1 + (0))</f>
        <v>1</v>
      </c>
      <c r="D621" s="20" t="s">
        <v>10</v>
      </c>
      <c r="E621" s="20"/>
      <c r="F621" s="20">
        <f>C621*E621</f>
        <v>0</v>
      </c>
    </row>
    <row r="622" spans="1:6" ht="90" x14ac:dyDescent="0.25">
      <c r="A622" s="6"/>
      <c r="B622" s="14" t="s">
        <v>869</v>
      </c>
      <c r="C622" s="22"/>
      <c r="D622" s="22"/>
      <c r="E622" s="22"/>
      <c r="F622" s="22"/>
    </row>
    <row r="623" spans="1:6" ht="105" x14ac:dyDescent="0.25">
      <c r="A623" s="4"/>
      <c r="B623" s="15" t="s">
        <v>870</v>
      </c>
      <c r="C623" s="20"/>
      <c r="D623" s="20"/>
      <c r="E623" s="20"/>
      <c r="F623" s="20"/>
    </row>
    <row r="624" spans="1:6" ht="30" x14ac:dyDescent="0.25">
      <c r="A624" s="4" t="s">
        <v>871</v>
      </c>
      <c r="B624" s="16" t="s">
        <v>872</v>
      </c>
      <c r="C624" s="20">
        <f>(3)*(1)*(1)*(1)*(1 + (0))</f>
        <v>3</v>
      </c>
      <c r="D624" s="20" t="s">
        <v>52</v>
      </c>
      <c r="E624" s="20"/>
      <c r="F624" s="20">
        <f>C624*E624</f>
        <v>0</v>
      </c>
    </row>
    <row r="625" spans="1:6" x14ac:dyDescent="0.25">
      <c r="A625" s="4" t="s">
        <v>873</v>
      </c>
      <c r="B625" s="16" t="s">
        <v>874</v>
      </c>
      <c r="C625" s="20">
        <f>(1)*(1)*(1)*(1)*(1 + (0))</f>
        <v>1</v>
      </c>
      <c r="D625" s="20" t="s">
        <v>52</v>
      </c>
      <c r="E625" s="20"/>
      <c r="F625" s="20">
        <f>C625*E625</f>
        <v>0</v>
      </c>
    </row>
    <row r="626" spans="1:6" x14ac:dyDescent="0.25">
      <c r="A626" s="4" t="s">
        <v>875</v>
      </c>
      <c r="B626" s="16" t="s">
        <v>876</v>
      </c>
      <c r="C626" s="20">
        <f>(3)*(1)*(1)*(1)*(1 + (0))</f>
        <v>3</v>
      </c>
      <c r="D626" s="20" t="s">
        <v>52</v>
      </c>
      <c r="E626" s="20"/>
      <c r="F626" s="20">
        <f>C626*E626</f>
        <v>0</v>
      </c>
    </row>
    <row r="627" spans="1:6" ht="45" x14ac:dyDescent="0.25">
      <c r="A627" s="4" t="s">
        <v>877</v>
      </c>
      <c r="B627" s="16" t="s">
        <v>878</v>
      </c>
      <c r="C627" s="20">
        <f>(1)*(1)*(1)*(1)*(1 + (0))</f>
        <v>1</v>
      </c>
      <c r="D627" s="20" t="s">
        <v>52</v>
      </c>
      <c r="E627" s="20"/>
      <c r="F627" s="20">
        <f>C627*E627</f>
        <v>0</v>
      </c>
    </row>
    <row r="628" spans="1:6" ht="30" x14ac:dyDescent="0.25">
      <c r="A628" s="4" t="s">
        <v>879</v>
      </c>
      <c r="B628" s="16" t="s">
        <v>880</v>
      </c>
      <c r="C628" s="20">
        <f>(2)*(1)*(1)*(1)*(1 + (0))</f>
        <v>2</v>
      </c>
      <c r="D628" s="20" t="s">
        <v>52</v>
      </c>
      <c r="E628" s="20"/>
      <c r="F628" s="20">
        <f>C628*E628</f>
        <v>0</v>
      </c>
    </row>
    <row r="629" spans="1:6" ht="105" x14ac:dyDescent="0.25">
      <c r="A629" s="4"/>
      <c r="B629" s="15" t="s">
        <v>881</v>
      </c>
      <c r="C629" s="20"/>
      <c r="D629" s="20"/>
      <c r="E629" s="20"/>
      <c r="F629" s="20"/>
    </row>
    <row r="630" spans="1:6" ht="45" x14ac:dyDescent="0.25">
      <c r="A630" s="4" t="s">
        <v>882</v>
      </c>
      <c r="B630" s="16" t="s">
        <v>883</v>
      </c>
      <c r="C630" s="20">
        <f>(1)*(1)*(1)*(1)*(1 + (0))</f>
        <v>1</v>
      </c>
      <c r="D630" s="20" t="s">
        <v>52</v>
      </c>
      <c r="E630" s="20"/>
      <c r="F630" s="20">
        <f>C630*E630</f>
        <v>0</v>
      </c>
    </row>
    <row r="631" spans="1:6" x14ac:dyDescent="0.25">
      <c r="A631" s="4"/>
      <c r="B631" s="15" t="s">
        <v>884</v>
      </c>
      <c r="C631" s="20"/>
      <c r="D631" s="20"/>
      <c r="E631" s="20"/>
      <c r="F631" s="20"/>
    </row>
    <row r="632" spans="1:6" ht="180" x14ac:dyDescent="0.25">
      <c r="A632" s="4" t="s">
        <v>885</v>
      </c>
      <c r="B632" s="16" t="s">
        <v>886</v>
      </c>
      <c r="C632" s="20">
        <f>(1)*(1)*(1)*(1)*(1 + (0))</f>
        <v>1</v>
      </c>
      <c r="D632" s="20" t="s">
        <v>52</v>
      </c>
      <c r="E632" s="20"/>
      <c r="F632" s="20">
        <f>C632*E632</f>
        <v>0</v>
      </c>
    </row>
    <row r="633" spans="1:6" ht="45" x14ac:dyDescent="0.25">
      <c r="A633" s="6"/>
      <c r="B633" s="14" t="s">
        <v>887</v>
      </c>
      <c r="C633" s="22"/>
      <c r="D633" s="22"/>
      <c r="E633" s="22"/>
      <c r="F633" s="22"/>
    </row>
    <row r="634" spans="1:6" x14ac:dyDescent="0.25">
      <c r="A634" s="4"/>
      <c r="B634" s="15" t="s">
        <v>831</v>
      </c>
      <c r="C634" s="20"/>
      <c r="D634" s="20"/>
      <c r="E634" s="20"/>
      <c r="F634" s="20"/>
    </row>
    <row r="635" spans="1:6" ht="60" x14ac:dyDescent="0.25">
      <c r="A635" s="4" t="s">
        <v>888</v>
      </c>
      <c r="B635" s="16" t="s">
        <v>889</v>
      </c>
      <c r="C635" s="20">
        <f>(1)*(1)*(1)*(1)*(1 + (0))</f>
        <v>1</v>
      </c>
      <c r="D635" s="20" t="s">
        <v>52</v>
      </c>
      <c r="E635" s="20"/>
      <c r="F635" s="20">
        <f>C635*E635</f>
        <v>0</v>
      </c>
    </row>
    <row r="636" spans="1:6" x14ac:dyDescent="0.25">
      <c r="A636" s="4"/>
      <c r="B636" s="15" t="s">
        <v>712</v>
      </c>
      <c r="C636" s="20"/>
      <c r="D636" s="20"/>
      <c r="E636" s="20"/>
      <c r="F636" s="20"/>
    </row>
    <row r="637" spans="1:6" ht="45" x14ac:dyDescent="0.25">
      <c r="A637" s="4" t="s">
        <v>890</v>
      </c>
      <c r="B637" s="16" t="s">
        <v>891</v>
      </c>
      <c r="C637" s="20">
        <f t="shared" ref="C637:C642" si="14">(1)*(1)*(1)*(1)*(1 + (0))</f>
        <v>1</v>
      </c>
      <c r="D637" s="20" t="s">
        <v>52</v>
      </c>
      <c r="E637" s="20"/>
      <c r="F637" s="20">
        <f t="shared" ref="F637:F642" si="15">C637*E637</f>
        <v>0</v>
      </c>
    </row>
    <row r="638" spans="1:6" ht="30" x14ac:dyDescent="0.25">
      <c r="A638" s="4" t="s">
        <v>892</v>
      </c>
      <c r="B638" s="16" t="s">
        <v>893</v>
      </c>
      <c r="C638" s="20">
        <f t="shared" si="14"/>
        <v>1</v>
      </c>
      <c r="D638" s="20" t="s">
        <v>52</v>
      </c>
      <c r="E638" s="20"/>
      <c r="F638" s="20">
        <f t="shared" si="15"/>
        <v>0</v>
      </c>
    </row>
    <row r="639" spans="1:6" ht="90" x14ac:dyDescent="0.25">
      <c r="A639" s="4" t="s">
        <v>894</v>
      </c>
      <c r="B639" s="16" t="s">
        <v>895</v>
      </c>
      <c r="C639" s="20">
        <f t="shared" si="14"/>
        <v>1</v>
      </c>
      <c r="D639" s="20" t="s">
        <v>52</v>
      </c>
      <c r="E639" s="20"/>
      <c r="F639" s="20">
        <f t="shared" si="15"/>
        <v>0</v>
      </c>
    </row>
    <row r="640" spans="1:6" ht="30" x14ac:dyDescent="0.25">
      <c r="A640" s="4" t="s">
        <v>896</v>
      </c>
      <c r="B640" s="16" t="s">
        <v>897</v>
      </c>
      <c r="C640" s="20">
        <f t="shared" si="14"/>
        <v>1</v>
      </c>
      <c r="D640" s="20" t="s">
        <v>52</v>
      </c>
      <c r="E640" s="20"/>
      <c r="F640" s="20">
        <f t="shared" si="15"/>
        <v>0</v>
      </c>
    </row>
    <row r="641" spans="1:6" ht="45" x14ac:dyDescent="0.25">
      <c r="A641" s="4" t="s">
        <v>898</v>
      </c>
      <c r="B641" s="16" t="s">
        <v>843</v>
      </c>
      <c r="C641" s="20">
        <f t="shared" si="14"/>
        <v>1</v>
      </c>
      <c r="D641" s="20" t="s">
        <v>52</v>
      </c>
      <c r="E641" s="20"/>
      <c r="F641" s="20">
        <f t="shared" si="15"/>
        <v>0</v>
      </c>
    </row>
    <row r="642" spans="1:6" ht="30" x14ac:dyDescent="0.25">
      <c r="A642" s="4" t="s">
        <v>899</v>
      </c>
      <c r="B642" s="16" t="s">
        <v>718</v>
      </c>
      <c r="C642" s="20">
        <f t="shared" si="14"/>
        <v>1</v>
      </c>
      <c r="D642" s="20" t="s">
        <v>52</v>
      </c>
      <c r="E642" s="20"/>
      <c r="F642" s="20">
        <f t="shared" si="15"/>
        <v>0</v>
      </c>
    </row>
    <row r="643" spans="1:6" ht="31.5" x14ac:dyDescent="0.25">
      <c r="A643" s="3"/>
      <c r="B643" s="11" t="s">
        <v>900</v>
      </c>
      <c r="C643" s="19"/>
      <c r="D643" s="19"/>
      <c r="E643" s="19"/>
      <c r="F643" s="19"/>
    </row>
    <row r="644" spans="1:6" x14ac:dyDescent="0.25">
      <c r="A644" s="5"/>
      <c r="B644" s="13" t="s">
        <v>901</v>
      </c>
      <c r="C644" s="21"/>
      <c r="D644" s="21"/>
      <c r="E644" s="21"/>
      <c r="F644" s="21"/>
    </row>
    <row r="645" spans="1:6" ht="45" x14ac:dyDescent="0.25">
      <c r="A645" s="4" t="s">
        <v>902</v>
      </c>
      <c r="B645" s="17" t="s">
        <v>903</v>
      </c>
      <c r="C645" s="20">
        <f>(1)*(1)*(1)*(1)*(1 + (0))</f>
        <v>1</v>
      </c>
      <c r="D645" s="20" t="s">
        <v>663</v>
      </c>
      <c r="E645" s="20"/>
      <c r="F645" s="20">
        <f>C645*E645</f>
        <v>0</v>
      </c>
    </row>
    <row r="646" spans="1:6" x14ac:dyDescent="0.25">
      <c r="A646" s="5"/>
      <c r="B646" s="13" t="s">
        <v>904</v>
      </c>
      <c r="C646" s="21"/>
      <c r="D646" s="21"/>
      <c r="E646" s="21"/>
      <c r="F646" s="21"/>
    </row>
    <row r="647" spans="1:6" ht="60" x14ac:dyDescent="0.25">
      <c r="A647" s="6"/>
      <c r="B647" s="14" t="s">
        <v>905</v>
      </c>
      <c r="C647" s="22"/>
      <c r="D647" s="22"/>
      <c r="E647" s="22"/>
      <c r="F647" s="22"/>
    </row>
    <row r="648" spans="1:6" x14ac:dyDescent="0.25">
      <c r="A648" s="4"/>
      <c r="B648" s="15" t="s">
        <v>855</v>
      </c>
      <c r="C648" s="20"/>
      <c r="D648" s="20"/>
      <c r="E648" s="20"/>
      <c r="F648" s="20"/>
    </row>
    <row r="649" spans="1:6" ht="90" x14ac:dyDescent="0.25">
      <c r="A649" s="4" t="s">
        <v>906</v>
      </c>
      <c r="B649" s="16" t="s">
        <v>907</v>
      </c>
      <c r="C649" s="20">
        <f>(1)*(1)*(1)*(1)*(1 + (0))</f>
        <v>1</v>
      </c>
      <c r="D649" s="20" t="s">
        <v>52</v>
      </c>
      <c r="E649" s="20"/>
      <c r="F649" s="20">
        <f>C649*E649</f>
        <v>0</v>
      </c>
    </row>
    <row r="650" spans="1:6" ht="45" x14ac:dyDescent="0.25">
      <c r="A650" s="6"/>
      <c r="B650" s="14" t="s">
        <v>908</v>
      </c>
      <c r="C650" s="22"/>
      <c r="D650" s="22"/>
      <c r="E650" s="22"/>
      <c r="F650" s="22"/>
    </row>
    <row r="651" spans="1:6" ht="30" x14ac:dyDescent="0.25">
      <c r="A651" s="4"/>
      <c r="B651" s="15" t="s">
        <v>701</v>
      </c>
      <c r="C651" s="20"/>
      <c r="D651" s="20"/>
      <c r="E651" s="20"/>
      <c r="F651" s="20"/>
    </row>
    <row r="652" spans="1:6" ht="75" x14ac:dyDescent="0.25">
      <c r="A652" s="4" t="s">
        <v>909</v>
      </c>
      <c r="B652" s="16" t="s">
        <v>910</v>
      </c>
      <c r="C652" s="20">
        <f>(1)*(1)*(1)*(1)*(1 + (0))</f>
        <v>1</v>
      </c>
      <c r="D652" s="20" t="s">
        <v>52</v>
      </c>
      <c r="E652" s="20"/>
      <c r="F652" s="20">
        <f t="shared" ref="F652:F659" si="16">C652*E652</f>
        <v>0</v>
      </c>
    </row>
    <row r="653" spans="1:6" x14ac:dyDescent="0.25">
      <c r="A653" s="4" t="s">
        <v>911</v>
      </c>
      <c r="B653" s="16" t="s">
        <v>912</v>
      </c>
      <c r="C653" s="20"/>
      <c r="D653" s="20" t="s">
        <v>52</v>
      </c>
      <c r="E653" s="20"/>
      <c r="F653" s="20">
        <f t="shared" si="16"/>
        <v>0</v>
      </c>
    </row>
    <row r="654" spans="1:6" ht="90" x14ac:dyDescent="0.25">
      <c r="A654" s="4" t="s">
        <v>913</v>
      </c>
      <c r="B654" s="16" t="s">
        <v>914</v>
      </c>
      <c r="C654" s="20">
        <f>(5)*(1)*(1)*(1)*(1 + (0))</f>
        <v>5</v>
      </c>
      <c r="D654" s="20" t="s">
        <v>915</v>
      </c>
      <c r="E654" s="20"/>
      <c r="F654" s="20">
        <f t="shared" si="16"/>
        <v>0</v>
      </c>
    </row>
    <row r="655" spans="1:6" x14ac:dyDescent="0.25">
      <c r="A655" s="4" t="s">
        <v>916</v>
      </c>
      <c r="B655" s="16" t="s">
        <v>917</v>
      </c>
      <c r="C655" s="20"/>
      <c r="D655" s="20" t="s">
        <v>52</v>
      </c>
      <c r="E655" s="20"/>
      <c r="F655" s="20">
        <f t="shared" si="16"/>
        <v>0</v>
      </c>
    </row>
    <row r="656" spans="1:6" ht="30" x14ac:dyDescent="0.25">
      <c r="A656" s="4" t="s">
        <v>918</v>
      </c>
      <c r="B656" s="16" t="s">
        <v>919</v>
      </c>
      <c r="C656" s="20">
        <f>(1)*(1)*(1)*(1)*(1 + (0))</f>
        <v>1</v>
      </c>
      <c r="D656" s="20" t="s">
        <v>52</v>
      </c>
      <c r="E656" s="20"/>
      <c r="F656" s="20">
        <f t="shared" si="16"/>
        <v>0</v>
      </c>
    </row>
    <row r="657" spans="1:6" ht="45" x14ac:dyDescent="0.25">
      <c r="A657" s="4" t="s">
        <v>920</v>
      </c>
      <c r="B657" s="16" t="s">
        <v>921</v>
      </c>
      <c r="C657" s="20">
        <f>(1)*(1)*(1)*(1)*(1 + (0))</f>
        <v>1</v>
      </c>
      <c r="D657" s="20" t="s">
        <v>52</v>
      </c>
      <c r="E657" s="20"/>
      <c r="F657" s="20">
        <f t="shared" si="16"/>
        <v>0</v>
      </c>
    </row>
    <row r="658" spans="1:6" ht="30" x14ac:dyDescent="0.25">
      <c r="A658" s="4" t="s">
        <v>922</v>
      </c>
      <c r="B658" s="16" t="s">
        <v>923</v>
      </c>
      <c r="C658" s="20">
        <f>(1)*(1)*(1)*(1)*(1 + (0))</f>
        <v>1</v>
      </c>
      <c r="D658" s="20" t="s">
        <v>52</v>
      </c>
      <c r="E658" s="20"/>
      <c r="F658" s="20">
        <f t="shared" si="16"/>
        <v>0</v>
      </c>
    </row>
    <row r="659" spans="1:6" ht="105" x14ac:dyDescent="0.25">
      <c r="A659" s="4" t="s">
        <v>924</v>
      </c>
      <c r="B659" s="16" t="s">
        <v>925</v>
      </c>
      <c r="C659" s="20">
        <f>(1)*(1)*(1)*(1)*(1 + (0))</f>
        <v>1</v>
      </c>
      <c r="D659" s="20" t="s">
        <v>52</v>
      </c>
      <c r="E659" s="20"/>
      <c r="F659" s="20">
        <f t="shared" si="16"/>
        <v>0</v>
      </c>
    </row>
    <row r="660" spans="1:6" ht="390" x14ac:dyDescent="0.25">
      <c r="A660" s="6"/>
      <c r="B660" s="14" t="s">
        <v>926</v>
      </c>
      <c r="C660" s="22"/>
      <c r="D660" s="22"/>
      <c r="E660" s="22"/>
      <c r="F660" s="22"/>
    </row>
    <row r="661" spans="1:6" x14ac:dyDescent="0.25">
      <c r="A661" s="4"/>
      <c r="B661" s="15" t="s">
        <v>866</v>
      </c>
      <c r="C661" s="20"/>
      <c r="D661" s="20"/>
      <c r="E661" s="20"/>
      <c r="F661" s="20"/>
    </row>
    <row r="662" spans="1:6" ht="30" x14ac:dyDescent="0.25">
      <c r="A662" s="4" t="s">
        <v>927</v>
      </c>
      <c r="B662" s="16" t="s">
        <v>928</v>
      </c>
      <c r="C662" s="20">
        <f t="shared" ref="C662:C667" si="17">(1)*(1)*(1)*(1)*(1 + (0))</f>
        <v>1</v>
      </c>
      <c r="D662" s="20" t="s">
        <v>52</v>
      </c>
      <c r="E662" s="20"/>
      <c r="F662" s="20">
        <f t="shared" ref="F662:F667" si="18">C662*E662</f>
        <v>0</v>
      </c>
    </row>
    <row r="663" spans="1:6" ht="30" x14ac:dyDescent="0.25">
      <c r="A663" s="4" t="s">
        <v>929</v>
      </c>
      <c r="B663" s="16" t="s">
        <v>930</v>
      </c>
      <c r="C663" s="20">
        <f t="shared" si="17"/>
        <v>1</v>
      </c>
      <c r="D663" s="20" t="s">
        <v>52</v>
      </c>
      <c r="E663" s="20"/>
      <c r="F663" s="20">
        <f t="shared" si="18"/>
        <v>0</v>
      </c>
    </row>
    <row r="664" spans="1:6" ht="30" x14ac:dyDescent="0.25">
      <c r="A664" s="4" t="s">
        <v>931</v>
      </c>
      <c r="B664" s="16" t="s">
        <v>932</v>
      </c>
      <c r="C664" s="20">
        <f t="shared" si="17"/>
        <v>1</v>
      </c>
      <c r="D664" s="20" t="s">
        <v>52</v>
      </c>
      <c r="E664" s="20"/>
      <c r="F664" s="20">
        <f t="shared" si="18"/>
        <v>0</v>
      </c>
    </row>
    <row r="665" spans="1:6" ht="30" x14ac:dyDescent="0.25">
      <c r="A665" s="4" t="s">
        <v>933</v>
      </c>
      <c r="B665" s="16" t="s">
        <v>934</v>
      </c>
      <c r="C665" s="20">
        <f t="shared" si="17"/>
        <v>1</v>
      </c>
      <c r="D665" s="20" t="s">
        <v>52</v>
      </c>
      <c r="E665" s="20"/>
      <c r="F665" s="20">
        <f t="shared" si="18"/>
        <v>0</v>
      </c>
    </row>
    <row r="666" spans="1:6" ht="30" x14ac:dyDescent="0.25">
      <c r="A666" s="4" t="s">
        <v>935</v>
      </c>
      <c r="B666" s="16" t="s">
        <v>936</v>
      </c>
      <c r="C666" s="20">
        <f t="shared" si="17"/>
        <v>1</v>
      </c>
      <c r="D666" s="20" t="s">
        <v>52</v>
      </c>
      <c r="E666" s="20"/>
      <c r="F666" s="20">
        <f t="shared" si="18"/>
        <v>0</v>
      </c>
    </row>
    <row r="667" spans="1:6" ht="30" x14ac:dyDescent="0.25">
      <c r="A667" s="4" t="s">
        <v>937</v>
      </c>
      <c r="B667" s="16" t="s">
        <v>938</v>
      </c>
      <c r="C667" s="20">
        <f t="shared" si="17"/>
        <v>1</v>
      </c>
      <c r="D667" s="20" t="s">
        <v>52</v>
      </c>
      <c r="E667" s="20"/>
      <c r="F667" s="20">
        <f t="shared" si="18"/>
        <v>0</v>
      </c>
    </row>
    <row r="668" spans="1:6" x14ac:dyDescent="0.25">
      <c r="A668" s="4"/>
      <c r="B668" s="15" t="s">
        <v>939</v>
      </c>
      <c r="C668" s="20"/>
      <c r="D668" s="20"/>
      <c r="E668" s="20"/>
      <c r="F668" s="20"/>
    </row>
    <row r="669" spans="1:6" ht="75" x14ac:dyDescent="0.25">
      <c r="A669" s="4" t="s">
        <v>940</v>
      </c>
      <c r="B669" s="16" t="s">
        <v>941</v>
      </c>
      <c r="C669" s="20">
        <f>(1)*(1)*(1)*(1)*(1 + (0))</f>
        <v>1</v>
      </c>
      <c r="D669" s="20" t="s">
        <v>52</v>
      </c>
      <c r="E669" s="20"/>
      <c r="F669" s="20">
        <f>C669*E669</f>
        <v>0</v>
      </c>
    </row>
    <row r="670" spans="1:6" x14ac:dyDescent="0.25">
      <c r="A670" s="4"/>
      <c r="B670" s="15" t="s">
        <v>831</v>
      </c>
      <c r="C670" s="20"/>
      <c r="D670" s="20"/>
      <c r="E670" s="20"/>
      <c r="F670" s="20"/>
    </row>
    <row r="671" spans="1:6" x14ac:dyDescent="0.25">
      <c r="A671" s="4" t="s">
        <v>942</v>
      </c>
      <c r="B671" s="16" t="s">
        <v>943</v>
      </c>
      <c r="C671" s="20">
        <f>(1)*(1)*(1)*(1)*(1 + (0))</f>
        <v>1</v>
      </c>
      <c r="D671" s="20" t="s">
        <v>52</v>
      </c>
      <c r="E671" s="20"/>
      <c r="F671" s="20">
        <f>C671*E671</f>
        <v>0</v>
      </c>
    </row>
    <row r="672" spans="1:6" ht="75" x14ac:dyDescent="0.25">
      <c r="A672" s="4" t="s">
        <v>944</v>
      </c>
      <c r="B672" s="16" t="s">
        <v>945</v>
      </c>
      <c r="C672" s="20">
        <f>(1)*(1)*(1)*(1)*(1 + (0))</f>
        <v>1</v>
      </c>
      <c r="D672" s="20" t="s">
        <v>52</v>
      </c>
      <c r="E672" s="20"/>
      <c r="F672" s="20">
        <f>C672*E672</f>
        <v>0</v>
      </c>
    </row>
    <row r="673" spans="1:6" x14ac:dyDescent="0.25">
      <c r="A673" s="4"/>
      <c r="B673" s="15" t="s">
        <v>712</v>
      </c>
      <c r="C673" s="20"/>
      <c r="D673" s="20"/>
      <c r="E673" s="20"/>
      <c r="F673" s="20"/>
    </row>
    <row r="674" spans="1:6" ht="60" x14ac:dyDescent="0.25">
      <c r="A674" s="4" t="s">
        <v>946</v>
      </c>
      <c r="B674" s="16" t="s">
        <v>947</v>
      </c>
      <c r="C674" s="20">
        <f t="shared" ref="C674:C679" si="19">(1)*(1)*(1)*(1)*(1 + (0))</f>
        <v>1</v>
      </c>
      <c r="D674" s="20" t="s">
        <v>52</v>
      </c>
      <c r="E674" s="20"/>
      <c r="F674" s="20">
        <f t="shared" ref="F674:F679" si="20">C674*E674</f>
        <v>0</v>
      </c>
    </row>
    <row r="675" spans="1:6" ht="30" x14ac:dyDescent="0.25">
      <c r="A675" s="4" t="s">
        <v>948</v>
      </c>
      <c r="B675" s="16" t="s">
        <v>949</v>
      </c>
      <c r="C675" s="20">
        <f t="shared" si="19"/>
        <v>1</v>
      </c>
      <c r="D675" s="20" t="s">
        <v>52</v>
      </c>
      <c r="E675" s="20"/>
      <c r="F675" s="20">
        <f t="shared" si="20"/>
        <v>0</v>
      </c>
    </row>
    <row r="676" spans="1:6" x14ac:dyDescent="0.25">
      <c r="A676" s="4" t="s">
        <v>950</v>
      </c>
      <c r="B676" s="16" t="s">
        <v>838</v>
      </c>
      <c r="C676" s="20">
        <f t="shared" si="19"/>
        <v>1</v>
      </c>
      <c r="D676" s="20" t="s">
        <v>52</v>
      </c>
      <c r="E676" s="20"/>
      <c r="F676" s="20">
        <f t="shared" si="20"/>
        <v>0</v>
      </c>
    </row>
    <row r="677" spans="1:6" ht="30" x14ac:dyDescent="0.25">
      <c r="A677" s="4" t="s">
        <v>951</v>
      </c>
      <c r="B677" s="16" t="s">
        <v>718</v>
      </c>
      <c r="C677" s="20">
        <f t="shared" si="19"/>
        <v>1</v>
      </c>
      <c r="D677" s="20" t="s">
        <v>52</v>
      </c>
      <c r="E677" s="20"/>
      <c r="F677" s="20">
        <f t="shared" si="20"/>
        <v>0</v>
      </c>
    </row>
    <row r="678" spans="1:6" x14ac:dyDescent="0.25">
      <c r="A678" s="4" t="s">
        <v>952</v>
      </c>
      <c r="B678" s="16" t="s">
        <v>953</v>
      </c>
      <c r="C678" s="20">
        <f t="shared" si="19"/>
        <v>1</v>
      </c>
      <c r="D678" s="20" t="s">
        <v>52</v>
      </c>
      <c r="E678" s="20"/>
      <c r="F678" s="20">
        <f t="shared" si="20"/>
        <v>0</v>
      </c>
    </row>
    <row r="679" spans="1:6" ht="45" x14ac:dyDescent="0.25">
      <c r="A679" s="4" t="s">
        <v>954</v>
      </c>
      <c r="B679" s="16" t="s">
        <v>843</v>
      </c>
      <c r="C679" s="20">
        <f t="shared" si="19"/>
        <v>1</v>
      </c>
      <c r="D679" s="20" t="s">
        <v>52</v>
      </c>
      <c r="E679" s="20"/>
      <c r="F679" s="20">
        <f t="shared" si="20"/>
        <v>0</v>
      </c>
    </row>
    <row r="680" spans="1:6" ht="47.25" x14ac:dyDescent="0.25">
      <c r="A680" s="3"/>
      <c r="B680" s="11" t="s">
        <v>955</v>
      </c>
      <c r="C680" s="19"/>
      <c r="D680" s="19"/>
      <c r="E680" s="19"/>
      <c r="F680" s="19"/>
    </row>
    <row r="681" spans="1:6" x14ac:dyDescent="0.25">
      <c r="A681" s="5"/>
      <c r="B681" s="13" t="s">
        <v>956</v>
      </c>
      <c r="C681" s="21"/>
      <c r="D681" s="21"/>
      <c r="E681" s="21"/>
      <c r="F681" s="21"/>
    </row>
    <row r="682" spans="1:6" ht="90" x14ac:dyDescent="0.25">
      <c r="A682" s="4" t="s">
        <v>957</v>
      </c>
      <c r="B682" s="17" t="s">
        <v>958</v>
      </c>
      <c r="C682" s="20">
        <f t="shared" ref="C682:C692" si="21">(1)*(1)*(1)*(1)*(1 + (0))</f>
        <v>1</v>
      </c>
      <c r="D682" s="20" t="s">
        <v>105</v>
      </c>
      <c r="E682" s="20"/>
      <c r="F682" s="20">
        <f t="shared" ref="F682:F692" si="22">C682*E682</f>
        <v>0</v>
      </c>
    </row>
    <row r="683" spans="1:6" ht="75" x14ac:dyDescent="0.25">
      <c r="A683" s="4" t="s">
        <v>959</v>
      </c>
      <c r="B683" s="17" t="s">
        <v>960</v>
      </c>
      <c r="C683" s="20">
        <f t="shared" si="21"/>
        <v>1</v>
      </c>
      <c r="D683" s="20" t="s">
        <v>105</v>
      </c>
      <c r="E683" s="20"/>
      <c r="F683" s="20">
        <f t="shared" si="22"/>
        <v>0</v>
      </c>
    </row>
    <row r="684" spans="1:6" ht="60" x14ac:dyDescent="0.25">
      <c r="A684" s="4" t="s">
        <v>961</v>
      </c>
      <c r="B684" s="17" t="s">
        <v>962</v>
      </c>
      <c r="C684" s="20">
        <f t="shared" si="21"/>
        <v>1</v>
      </c>
      <c r="D684" s="20" t="s">
        <v>105</v>
      </c>
      <c r="E684" s="20"/>
      <c r="F684" s="20">
        <f t="shared" si="22"/>
        <v>0</v>
      </c>
    </row>
    <row r="685" spans="1:6" ht="60" x14ac:dyDescent="0.25">
      <c r="A685" s="4" t="s">
        <v>963</v>
      </c>
      <c r="B685" s="17" t="s">
        <v>964</v>
      </c>
      <c r="C685" s="20">
        <f t="shared" si="21"/>
        <v>1</v>
      </c>
      <c r="D685" s="20" t="s">
        <v>105</v>
      </c>
      <c r="E685" s="20"/>
      <c r="F685" s="20">
        <f t="shared" si="22"/>
        <v>0</v>
      </c>
    </row>
    <row r="686" spans="1:6" ht="30" x14ac:dyDescent="0.25">
      <c r="A686" s="4" t="s">
        <v>965</v>
      </c>
      <c r="B686" s="17" t="s">
        <v>966</v>
      </c>
      <c r="C686" s="20">
        <f t="shared" si="21"/>
        <v>1</v>
      </c>
      <c r="D686" s="20" t="s">
        <v>105</v>
      </c>
      <c r="E686" s="20"/>
      <c r="F686" s="20">
        <f t="shared" si="22"/>
        <v>0</v>
      </c>
    </row>
    <row r="687" spans="1:6" ht="105" x14ac:dyDescent="0.25">
      <c r="A687" s="4" t="s">
        <v>967</v>
      </c>
      <c r="B687" s="17" t="s">
        <v>968</v>
      </c>
      <c r="C687" s="20">
        <f t="shared" si="21"/>
        <v>1</v>
      </c>
      <c r="D687" s="20" t="s">
        <v>105</v>
      </c>
      <c r="E687" s="20"/>
      <c r="F687" s="20">
        <f t="shared" si="22"/>
        <v>0</v>
      </c>
    </row>
    <row r="688" spans="1:6" ht="210" x14ac:dyDescent="0.25">
      <c r="A688" s="4" t="s">
        <v>969</v>
      </c>
      <c r="B688" s="17" t="s">
        <v>970</v>
      </c>
      <c r="C688" s="20">
        <f t="shared" si="21"/>
        <v>1</v>
      </c>
      <c r="D688" s="20" t="s">
        <v>105</v>
      </c>
      <c r="E688" s="20"/>
      <c r="F688" s="20">
        <f t="shared" si="22"/>
        <v>0</v>
      </c>
    </row>
    <row r="689" spans="1:6" ht="90" x14ac:dyDescent="0.25">
      <c r="A689" s="4" t="s">
        <v>971</v>
      </c>
      <c r="B689" s="17" t="s">
        <v>972</v>
      </c>
      <c r="C689" s="20">
        <f t="shared" si="21"/>
        <v>1</v>
      </c>
      <c r="D689" s="20" t="s">
        <v>105</v>
      </c>
      <c r="E689" s="20"/>
      <c r="F689" s="20">
        <f t="shared" si="22"/>
        <v>0</v>
      </c>
    </row>
    <row r="690" spans="1:6" ht="45" x14ac:dyDescent="0.25">
      <c r="A690" s="4" t="s">
        <v>973</v>
      </c>
      <c r="B690" s="17" t="s">
        <v>974</v>
      </c>
      <c r="C690" s="20">
        <f t="shared" si="21"/>
        <v>1</v>
      </c>
      <c r="D690" s="20" t="s">
        <v>105</v>
      </c>
      <c r="E690" s="20"/>
      <c r="F690" s="20">
        <f t="shared" si="22"/>
        <v>0</v>
      </c>
    </row>
    <row r="691" spans="1:6" ht="60" x14ac:dyDescent="0.25">
      <c r="A691" s="4" t="s">
        <v>975</v>
      </c>
      <c r="B691" s="17" t="s">
        <v>976</v>
      </c>
      <c r="C691" s="20">
        <f t="shared" si="21"/>
        <v>1</v>
      </c>
      <c r="D691" s="20" t="s">
        <v>105</v>
      </c>
      <c r="E691" s="20"/>
      <c r="F691" s="20">
        <f t="shared" si="22"/>
        <v>0</v>
      </c>
    </row>
    <row r="692" spans="1:6" ht="30" x14ac:dyDescent="0.25">
      <c r="A692" s="4" t="s">
        <v>977</v>
      </c>
      <c r="B692" s="17" t="s">
        <v>978</v>
      </c>
      <c r="C692" s="20">
        <f t="shared" si="21"/>
        <v>1</v>
      </c>
      <c r="D692" s="20" t="s">
        <v>105</v>
      </c>
      <c r="E692" s="20"/>
      <c r="F692" s="20">
        <f t="shared" si="22"/>
        <v>0</v>
      </c>
    </row>
    <row r="693" spans="1:6" ht="30" x14ac:dyDescent="0.25">
      <c r="A693" s="5"/>
      <c r="B693" s="13" t="s">
        <v>979</v>
      </c>
      <c r="C693" s="21"/>
      <c r="D693" s="21"/>
      <c r="E693" s="21"/>
      <c r="F693" s="21"/>
    </row>
    <row r="694" spans="1:6" ht="75" x14ac:dyDescent="0.25">
      <c r="A694" s="4" t="s">
        <v>980</v>
      </c>
      <c r="B694" s="17" t="s">
        <v>981</v>
      </c>
      <c r="C694" s="20">
        <f>(1)*(1)*(1)*(1)*(1 + (0))</f>
        <v>1</v>
      </c>
      <c r="D694" s="20" t="s">
        <v>52</v>
      </c>
      <c r="E694" s="20"/>
      <c r="F694" s="20">
        <f>C694*E694</f>
        <v>0</v>
      </c>
    </row>
    <row r="695" spans="1:6" ht="31.5" x14ac:dyDescent="0.25">
      <c r="A695" s="3"/>
      <c r="B695" s="11" t="s">
        <v>982</v>
      </c>
      <c r="C695" s="19"/>
      <c r="D695" s="19"/>
      <c r="E695" s="19"/>
      <c r="F695" s="19"/>
    </row>
    <row r="696" spans="1:6" ht="45" x14ac:dyDescent="0.25">
      <c r="A696" s="5"/>
      <c r="B696" s="13" t="s">
        <v>983</v>
      </c>
      <c r="C696" s="21"/>
      <c r="D696" s="21"/>
      <c r="E696" s="21"/>
      <c r="F696" s="21"/>
    </row>
    <row r="697" spans="1:6" ht="105" x14ac:dyDescent="0.25">
      <c r="A697" s="6"/>
      <c r="B697" s="14" t="s">
        <v>984</v>
      </c>
      <c r="C697" s="22"/>
      <c r="D697" s="22"/>
      <c r="E697" s="22"/>
      <c r="F697" s="22"/>
    </row>
    <row r="698" spans="1:6" ht="45" x14ac:dyDescent="0.25">
      <c r="A698" s="4" t="s">
        <v>985</v>
      </c>
      <c r="B698" s="15" t="s">
        <v>986</v>
      </c>
      <c r="C698" s="20">
        <f t="shared" ref="C698:C712" si="23">(1)*(1)*(1)*(1)*(1 + (0))</f>
        <v>1</v>
      </c>
      <c r="D698" s="20" t="s">
        <v>52</v>
      </c>
      <c r="E698" s="20"/>
      <c r="F698" s="20">
        <f t="shared" ref="F698:F712" si="24">C698*E698</f>
        <v>0</v>
      </c>
    </row>
    <row r="699" spans="1:6" ht="45" x14ac:dyDescent="0.25">
      <c r="A699" s="4" t="s">
        <v>987</v>
      </c>
      <c r="B699" s="15" t="s">
        <v>988</v>
      </c>
      <c r="C699" s="20">
        <f t="shared" si="23"/>
        <v>1</v>
      </c>
      <c r="D699" s="20" t="s">
        <v>52</v>
      </c>
      <c r="E699" s="20"/>
      <c r="F699" s="20">
        <f t="shared" si="24"/>
        <v>0</v>
      </c>
    </row>
    <row r="700" spans="1:6" ht="30" x14ac:dyDescent="0.25">
      <c r="A700" s="4" t="s">
        <v>989</v>
      </c>
      <c r="B700" s="15" t="s">
        <v>990</v>
      </c>
      <c r="C700" s="20">
        <f t="shared" si="23"/>
        <v>1</v>
      </c>
      <c r="D700" s="20" t="s">
        <v>52</v>
      </c>
      <c r="E700" s="20"/>
      <c r="F700" s="20">
        <f t="shared" si="24"/>
        <v>0</v>
      </c>
    </row>
    <row r="701" spans="1:6" ht="30" x14ac:dyDescent="0.25">
      <c r="A701" s="4" t="s">
        <v>991</v>
      </c>
      <c r="B701" s="15" t="s">
        <v>992</v>
      </c>
      <c r="C701" s="20">
        <f t="shared" si="23"/>
        <v>1</v>
      </c>
      <c r="D701" s="20" t="s">
        <v>52</v>
      </c>
      <c r="E701" s="20"/>
      <c r="F701" s="20">
        <f t="shared" si="24"/>
        <v>0</v>
      </c>
    </row>
    <row r="702" spans="1:6" ht="30" x14ac:dyDescent="0.25">
      <c r="A702" s="4" t="s">
        <v>993</v>
      </c>
      <c r="B702" s="15" t="s">
        <v>994</v>
      </c>
      <c r="C702" s="20">
        <f t="shared" si="23"/>
        <v>1</v>
      </c>
      <c r="D702" s="20" t="s">
        <v>52</v>
      </c>
      <c r="E702" s="20"/>
      <c r="F702" s="20">
        <f t="shared" si="24"/>
        <v>0</v>
      </c>
    </row>
    <row r="703" spans="1:6" ht="30" x14ac:dyDescent="0.25">
      <c r="A703" s="4" t="s">
        <v>995</v>
      </c>
      <c r="B703" s="15" t="s">
        <v>996</v>
      </c>
      <c r="C703" s="20">
        <f t="shared" si="23"/>
        <v>1</v>
      </c>
      <c r="D703" s="20" t="s">
        <v>52</v>
      </c>
      <c r="E703" s="20"/>
      <c r="F703" s="20">
        <f t="shared" si="24"/>
        <v>0</v>
      </c>
    </row>
    <row r="704" spans="1:6" ht="30" x14ac:dyDescent="0.25">
      <c r="A704" s="4" t="s">
        <v>997</v>
      </c>
      <c r="B704" s="15" t="s">
        <v>998</v>
      </c>
      <c r="C704" s="20">
        <f t="shared" si="23"/>
        <v>1</v>
      </c>
      <c r="D704" s="20" t="s">
        <v>52</v>
      </c>
      <c r="E704" s="20"/>
      <c r="F704" s="20">
        <f t="shared" si="24"/>
        <v>0</v>
      </c>
    </row>
    <row r="705" spans="1:6" x14ac:dyDescent="0.25">
      <c r="A705" s="4" t="s">
        <v>999</v>
      </c>
      <c r="B705" s="15" t="s">
        <v>1000</v>
      </c>
      <c r="C705" s="20">
        <f t="shared" si="23"/>
        <v>1</v>
      </c>
      <c r="D705" s="20" t="s">
        <v>52</v>
      </c>
      <c r="E705" s="20"/>
      <c r="F705" s="20">
        <f t="shared" si="24"/>
        <v>0</v>
      </c>
    </row>
    <row r="706" spans="1:6" x14ac:dyDescent="0.25">
      <c r="A706" s="4" t="s">
        <v>1001</v>
      </c>
      <c r="B706" s="15" t="s">
        <v>1002</v>
      </c>
      <c r="C706" s="20">
        <f t="shared" si="23"/>
        <v>1</v>
      </c>
      <c r="D706" s="20" t="s">
        <v>52</v>
      </c>
      <c r="E706" s="20"/>
      <c r="F706" s="20">
        <f t="shared" si="24"/>
        <v>0</v>
      </c>
    </row>
    <row r="707" spans="1:6" x14ac:dyDescent="0.25">
      <c r="A707" s="4" t="s">
        <v>1003</v>
      </c>
      <c r="B707" s="15" t="s">
        <v>1004</v>
      </c>
      <c r="C707" s="20">
        <f t="shared" si="23"/>
        <v>1</v>
      </c>
      <c r="D707" s="20" t="s">
        <v>52</v>
      </c>
      <c r="E707" s="20"/>
      <c r="F707" s="20">
        <f t="shared" si="24"/>
        <v>0</v>
      </c>
    </row>
    <row r="708" spans="1:6" x14ac:dyDescent="0.25">
      <c r="A708" s="4" t="s">
        <v>1005</v>
      </c>
      <c r="B708" s="15" t="s">
        <v>1006</v>
      </c>
      <c r="C708" s="20">
        <f t="shared" si="23"/>
        <v>1</v>
      </c>
      <c r="D708" s="20" t="s">
        <v>52</v>
      </c>
      <c r="E708" s="20"/>
      <c r="F708" s="20">
        <f t="shared" si="24"/>
        <v>0</v>
      </c>
    </row>
    <row r="709" spans="1:6" x14ac:dyDescent="0.25">
      <c r="A709" s="4" t="s">
        <v>1007</v>
      </c>
      <c r="B709" s="15" t="s">
        <v>1008</v>
      </c>
      <c r="C709" s="20">
        <f t="shared" si="23"/>
        <v>1</v>
      </c>
      <c r="D709" s="20" t="s">
        <v>52</v>
      </c>
      <c r="E709" s="20"/>
      <c r="F709" s="20">
        <f t="shared" si="24"/>
        <v>0</v>
      </c>
    </row>
    <row r="710" spans="1:6" x14ac:dyDescent="0.25">
      <c r="A710" s="4" t="s">
        <v>1009</v>
      </c>
      <c r="B710" s="15" t="s">
        <v>1010</v>
      </c>
      <c r="C710" s="20">
        <f t="shared" si="23"/>
        <v>1</v>
      </c>
      <c r="D710" s="20" t="s">
        <v>52</v>
      </c>
      <c r="E710" s="20"/>
      <c r="F710" s="20">
        <f t="shared" si="24"/>
        <v>0</v>
      </c>
    </row>
    <row r="711" spans="1:6" ht="30" x14ac:dyDescent="0.25">
      <c r="A711" s="4" t="s">
        <v>1011</v>
      </c>
      <c r="B711" s="15" t="s">
        <v>1012</v>
      </c>
      <c r="C711" s="20">
        <f t="shared" si="23"/>
        <v>1</v>
      </c>
      <c r="D711" s="20" t="s">
        <v>52</v>
      </c>
      <c r="E711" s="20"/>
      <c r="F711" s="20">
        <f t="shared" si="24"/>
        <v>0</v>
      </c>
    </row>
    <row r="712" spans="1:6" ht="30" x14ac:dyDescent="0.25">
      <c r="A712" s="4" t="s">
        <v>1013</v>
      </c>
      <c r="B712" s="15" t="s">
        <v>1014</v>
      </c>
      <c r="C712" s="20">
        <f t="shared" si="23"/>
        <v>1</v>
      </c>
      <c r="D712" s="20" t="s">
        <v>52</v>
      </c>
      <c r="E712" s="20"/>
      <c r="F712" s="20">
        <f t="shared" si="24"/>
        <v>0</v>
      </c>
    </row>
    <row r="713" spans="1:6" ht="37.5" x14ac:dyDescent="0.25">
      <c r="A713" s="2"/>
      <c r="B713" s="10" t="s">
        <v>1015</v>
      </c>
      <c r="C713" s="18"/>
      <c r="D713" s="18"/>
      <c r="E713" s="18"/>
      <c r="F713" s="18"/>
    </row>
    <row r="714" spans="1:6" ht="31.5" x14ac:dyDescent="0.25">
      <c r="A714" s="3"/>
      <c r="B714" s="11" t="s">
        <v>1016</v>
      </c>
      <c r="C714" s="19"/>
      <c r="D714" s="19"/>
      <c r="E714" s="19"/>
      <c r="F714" s="19"/>
    </row>
    <row r="715" spans="1:6" x14ac:dyDescent="0.25">
      <c r="A715" s="5"/>
      <c r="B715" s="13" t="s">
        <v>7</v>
      </c>
      <c r="C715" s="21"/>
      <c r="D715" s="21"/>
      <c r="E715" s="21"/>
      <c r="F715" s="21"/>
    </row>
    <row r="716" spans="1:6" ht="105" x14ac:dyDescent="0.25">
      <c r="A716" s="4" t="s">
        <v>1017</v>
      </c>
      <c r="B716" s="17" t="s">
        <v>1018</v>
      </c>
      <c r="C716" s="20">
        <f t="shared" ref="C716:C729" si="25">(1)*(1)*(1)*(1)*(1 + (0))</f>
        <v>1</v>
      </c>
      <c r="D716" s="20" t="s">
        <v>10</v>
      </c>
      <c r="E716" s="20"/>
      <c r="F716" s="20">
        <f t="shared" ref="F716:F729" si="26">C716*E716</f>
        <v>0</v>
      </c>
    </row>
    <row r="717" spans="1:6" ht="135" x14ac:dyDescent="0.25">
      <c r="A717" s="4" t="s">
        <v>1019</v>
      </c>
      <c r="B717" s="17" t="s">
        <v>1020</v>
      </c>
      <c r="C717" s="20">
        <f t="shared" si="25"/>
        <v>1</v>
      </c>
      <c r="D717" s="20" t="s">
        <v>10</v>
      </c>
      <c r="E717" s="20"/>
      <c r="F717" s="20">
        <f t="shared" si="26"/>
        <v>0</v>
      </c>
    </row>
    <row r="718" spans="1:6" ht="45" x14ac:dyDescent="0.25">
      <c r="A718" s="4" t="s">
        <v>1021</v>
      </c>
      <c r="B718" s="17" t="s">
        <v>1022</v>
      </c>
      <c r="C718" s="20">
        <f t="shared" si="25"/>
        <v>1</v>
      </c>
      <c r="D718" s="20" t="s">
        <v>10</v>
      </c>
      <c r="E718" s="20"/>
      <c r="F718" s="20">
        <f t="shared" si="26"/>
        <v>0</v>
      </c>
    </row>
    <row r="719" spans="1:6" ht="150" x14ac:dyDescent="0.25">
      <c r="A719" s="4" t="s">
        <v>1023</v>
      </c>
      <c r="B719" s="17" t="s">
        <v>1024</v>
      </c>
      <c r="C719" s="20">
        <f t="shared" si="25"/>
        <v>1</v>
      </c>
      <c r="D719" s="20" t="s">
        <v>10</v>
      </c>
      <c r="E719" s="20"/>
      <c r="F719" s="20">
        <f t="shared" si="26"/>
        <v>0</v>
      </c>
    </row>
    <row r="720" spans="1:6" ht="90" x14ac:dyDescent="0.25">
      <c r="A720" s="4" t="s">
        <v>1025</v>
      </c>
      <c r="B720" s="17" t="s">
        <v>1026</v>
      </c>
      <c r="C720" s="20">
        <f t="shared" si="25"/>
        <v>1</v>
      </c>
      <c r="D720" s="20" t="s">
        <v>10</v>
      </c>
      <c r="E720" s="20"/>
      <c r="F720" s="20">
        <f t="shared" si="26"/>
        <v>0</v>
      </c>
    </row>
    <row r="721" spans="1:6" ht="90" x14ac:dyDescent="0.25">
      <c r="A721" s="4" t="s">
        <v>1027</v>
      </c>
      <c r="B721" s="17" t="s">
        <v>1028</v>
      </c>
      <c r="C721" s="20">
        <f t="shared" si="25"/>
        <v>1</v>
      </c>
      <c r="D721" s="20" t="s">
        <v>10</v>
      </c>
      <c r="E721" s="20"/>
      <c r="F721" s="20">
        <f t="shared" si="26"/>
        <v>0</v>
      </c>
    </row>
    <row r="722" spans="1:6" ht="60" x14ac:dyDescent="0.25">
      <c r="A722" s="4" t="s">
        <v>1029</v>
      </c>
      <c r="B722" s="17" t="s">
        <v>1030</v>
      </c>
      <c r="C722" s="20">
        <f t="shared" si="25"/>
        <v>1</v>
      </c>
      <c r="D722" s="20" t="s">
        <v>10</v>
      </c>
      <c r="E722" s="20"/>
      <c r="F722" s="20">
        <f t="shared" si="26"/>
        <v>0</v>
      </c>
    </row>
    <row r="723" spans="1:6" ht="90" x14ac:dyDescent="0.25">
      <c r="A723" s="4" t="s">
        <v>1031</v>
      </c>
      <c r="B723" s="17" t="s">
        <v>1032</v>
      </c>
      <c r="C723" s="20">
        <f t="shared" si="25"/>
        <v>1</v>
      </c>
      <c r="D723" s="20" t="s">
        <v>10</v>
      </c>
      <c r="E723" s="20"/>
      <c r="F723" s="20">
        <f t="shared" si="26"/>
        <v>0</v>
      </c>
    </row>
    <row r="724" spans="1:6" ht="45" x14ac:dyDescent="0.25">
      <c r="A724" s="4" t="s">
        <v>1033</v>
      </c>
      <c r="B724" s="17" t="s">
        <v>1034</v>
      </c>
      <c r="C724" s="20">
        <f t="shared" si="25"/>
        <v>1</v>
      </c>
      <c r="D724" s="20" t="s">
        <v>10</v>
      </c>
      <c r="E724" s="20"/>
      <c r="F724" s="20">
        <f t="shared" si="26"/>
        <v>0</v>
      </c>
    </row>
    <row r="725" spans="1:6" ht="45" x14ac:dyDescent="0.25">
      <c r="A725" s="4" t="s">
        <v>1035</v>
      </c>
      <c r="B725" s="17" t="s">
        <v>1036</v>
      </c>
      <c r="C725" s="20">
        <f t="shared" si="25"/>
        <v>1</v>
      </c>
      <c r="D725" s="20" t="s">
        <v>10</v>
      </c>
      <c r="E725" s="20"/>
      <c r="F725" s="20">
        <f t="shared" si="26"/>
        <v>0</v>
      </c>
    </row>
    <row r="726" spans="1:6" ht="75" x14ac:dyDescent="0.25">
      <c r="A726" s="4" t="s">
        <v>1037</v>
      </c>
      <c r="B726" s="17" t="s">
        <v>1038</v>
      </c>
      <c r="C726" s="20">
        <f t="shared" si="25"/>
        <v>1</v>
      </c>
      <c r="D726" s="20" t="s">
        <v>10</v>
      </c>
      <c r="E726" s="20"/>
      <c r="F726" s="20">
        <f t="shared" si="26"/>
        <v>0</v>
      </c>
    </row>
    <row r="727" spans="1:6" ht="75" x14ac:dyDescent="0.25">
      <c r="A727" s="4" t="s">
        <v>1039</v>
      </c>
      <c r="B727" s="17" t="s">
        <v>1040</v>
      </c>
      <c r="C727" s="20">
        <f t="shared" si="25"/>
        <v>1</v>
      </c>
      <c r="D727" s="20" t="s">
        <v>10</v>
      </c>
      <c r="E727" s="20"/>
      <c r="F727" s="20">
        <f t="shared" si="26"/>
        <v>0</v>
      </c>
    </row>
    <row r="728" spans="1:6" ht="30" x14ac:dyDescent="0.25">
      <c r="A728" s="4" t="s">
        <v>1041</v>
      </c>
      <c r="B728" s="17" t="s">
        <v>1042</v>
      </c>
      <c r="C728" s="20">
        <f t="shared" si="25"/>
        <v>1</v>
      </c>
      <c r="D728" s="20" t="s">
        <v>10</v>
      </c>
      <c r="E728" s="20"/>
      <c r="F728" s="20">
        <f t="shared" si="26"/>
        <v>0</v>
      </c>
    </row>
    <row r="729" spans="1:6" ht="60" x14ac:dyDescent="0.25">
      <c r="A729" s="4" t="s">
        <v>1043</v>
      </c>
      <c r="B729" s="17" t="s">
        <v>1044</v>
      </c>
      <c r="C729" s="20">
        <f t="shared" si="25"/>
        <v>1</v>
      </c>
      <c r="D729" s="20" t="s">
        <v>10</v>
      </c>
      <c r="E729" s="20"/>
      <c r="F729" s="20">
        <f t="shared" si="26"/>
        <v>0</v>
      </c>
    </row>
    <row r="730" spans="1:6" ht="15.75" x14ac:dyDescent="0.25">
      <c r="A730" s="3"/>
      <c r="B730" s="11" t="s">
        <v>1045</v>
      </c>
      <c r="C730" s="19"/>
      <c r="D730" s="19"/>
      <c r="E730" s="19"/>
      <c r="F730" s="19"/>
    </row>
    <row r="731" spans="1:6" x14ac:dyDescent="0.25">
      <c r="A731" s="5"/>
      <c r="B731" s="13" t="s">
        <v>7</v>
      </c>
      <c r="C731" s="21"/>
      <c r="D731" s="21"/>
      <c r="E731" s="21"/>
      <c r="F731" s="21"/>
    </row>
    <row r="732" spans="1:6" ht="90" x14ac:dyDescent="0.25">
      <c r="A732" s="4" t="s">
        <v>1046</v>
      </c>
      <c r="B732" s="17" t="s">
        <v>1047</v>
      </c>
      <c r="C732" s="20">
        <f>(1)*(1)*(1)*(1)*(1 + (0))</f>
        <v>1</v>
      </c>
      <c r="D732" s="20" t="s">
        <v>10</v>
      </c>
      <c r="E732" s="20"/>
      <c r="F732" s="20">
        <f>C732*E732</f>
        <v>0</v>
      </c>
    </row>
    <row r="733" spans="1:6" ht="30" x14ac:dyDescent="0.25">
      <c r="A733" s="4" t="s">
        <v>1048</v>
      </c>
      <c r="B733" s="17" t="s">
        <v>1049</v>
      </c>
      <c r="C733" s="20">
        <f>(1)*(1)*(1)*(1)*(1 + (0))</f>
        <v>1</v>
      </c>
      <c r="D733" s="20" t="s">
        <v>10</v>
      </c>
      <c r="E733" s="20"/>
      <c r="F733" s="20">
        <f>C733*E733</f>
        <v>0</v>
      </c>
    </row>
    <row r="734" spans="1:6" x14ac:dyDescent="0.25">
      <c r="A734" s="5"/>
      <c r="B734" s="13" t="s">
        <v>1050</v>
      </c>
      <c r="C734" s="21"/>
      <c r="D734" s="21"/>
      <c r="E734" s="21"/>
      <c r="F734" s="21"/>
    </row>
    <row r="735" spans="1:6" ht="60" x14ac:dyDescent="0.25">
      <c r="A735" s="6"/>
      <c r="B735" s="14" t="s">
        <v>1051</v>
      </c>
      <c r="C735" s="22"/>
      <c r="D735" s="22"/>
      <c r="E735" s="22"/>
      <c r="F735" s="22"/>
    </row>
    <row r="736" spans="1:6" x14ac:dyDescent="0.25">
      <c r="A736" s="4"/>
      <c r="B736" s="15" t="s">
        <v>1052</v>
      </c>
      <c r="C736" s="20"/>
      <c r="D736" s="20"/>
      <c r="E736" s="20"/>
      <c r="F736" s="20"/>
    </row>
    <row r="737" spans="1:6" ht="375" x14ac:dyDescent="0.25">
      <c r="A737" s="4" t="s">
        <v>1053</v>
      </c>
      <c r="B737" s="16" t="s">
        <v>1054</v>
      </c>
      <c r="C737" s="20">
        <f>(1)*(1)*(1)*(1)*(1 + (0))</f>
        <v>1</v>
      </c>
      <c r="D737" s="20" t="s">
        <v>52</v>
      </c>
      <c r="E737" s="20"/>
      <c r="F737" s="20">
        <f>C737*E737</f>
        <v>0</v>
      </c>
    </row>
    <row r="738" spans="1:6" ht="90" x14ac:dyDescent="0.25">
      <c r="A738" s="4" t="s">
        <v>1055</v>
      </c>
      <c r="B738" s="16" t="s">
        <v>1056</v>
      </c>
      <c r="C738" s="20">
        <f>(1)*(1)*(1)*(1)*(1 + (0))</f>
        <v>1</v>
      </c>
      <c r="D738" s="20" t="s">
        <v>52</v>
      </c>
      <c r="E738" s="20"/>
      <c r="F738" s="20">
        <f>C738*E738</f>
        <v>0</v>
      </c>
    </row>
    <row r="739" spans="1:6" ht="75" x14ac:dyDescent="0.25">
      <c r="A739" s="4" t="s">
        <v>1057</v>
      </c>
      <c r="B739" s="16" t="s">
        <v>1058</v>
      </c>
      <c r="C739" s="20">
        <f>(1)*(1)*(1)*(1)*(1 + (0))</f>
        <v>1</v>
      </c>
      <c r="D739" s="20" t="s">
        <v>52</v>
      </c>
      <c r="E739" s="20"/>
      <c r="F739" s="20">
        <f>C739*E739</f>
        <v>0</v>
      </c>
    </row>
    <row r="740" spans="1:6" ht="75" x14ac:dyDescent="0.25">
      <c r="A740" s="4" t="s">
        <v>1059</v>
      </c>
      <c r="B740" s="16" t="s">
        <v>1060</v>
      </c>
      <c r="C740" s="20">
        <f>(1)*(1)*(1)*(1)*(1 + (0))</f>
        <v>1</v>
      </c>
      <c r="D740" s="20" t="s">
        <v>52</v>
      </c>
      <c r="E740" s="20"/>
      <c r="F740" s="20">
        <f>C740*E740</f>
        <v>0</v>
      </c>
    </row>
    <row r="741" spans="1:6" ht="45" x14ac:dyDescent="0.25">
      <c r="A741" s="6"/>
      <c r="B741" s="14" t="s">
        <v>1061</v>
      </c>
      <c r="C741" s="22"/>
      <c r="D741" s="22"/>
      <c r="E741" s="22"/>
      <c r="F741" s="22"/>
    </row>
    <row r="742" spans="1:6" x14ac:dyDescent="0.25">
      <c r="A742" s="4"/>
      <c r="B742" s="15" t="s">
        <v>1062</v>
      </c>
      <c r="C742" s="20"/>
      <c r="D742" s="20"/>
      <c r="E742" s="20"/>
      <c r="F742" s="20"/>
    </row>
    <row r="743" spans="1:6" ht="45" x14ac:dyDescent="0.25">
      <c r="A743" s="4" t="s">
        <v>1063</v>
      </c>
      <c r="B743" s="16" t="s">
        <v>1064</v>
      </c>
      <c r="C743" s="20">
        <f>(1)*(1)*(1)*(1)*(1 + (0))</f>
        <v>1</v>
      </c>
      <c r="D743" s="20" t="s">
        <v>52</v>
      </c>
      <c r="E743" s="20"/>
      <c r="F743" s="20">
        <f>C743*E743</f>
        <v>0</v>
      </c>
    </row>
    <row r="744" spans="1:6" x14ac:dyDescent="0.25">
      <c r="A744" s="4"/>
      <c r="B744" s="15" t="s">
        <v>404</v>
      </c>
      <c r="C744" s="20"/>
      <c r="D744" s="20"/>
      <c r="E744" s="20"/>
      <c r="F744" s="20"/>
    </row>
    <row r="745" spans="1:6" ht="45" x14ac:dyDescent="0.25">
      <c r="A745" s="4" t="s">
        <v>1065</v>
      </c>
      <c r="B745" s="16" t="s">
        <v>1066</v>
      </c>
      <c r="C745" s="20">
        <f>(1)*(1)*(1)*(1)*(1 + (0))</f>
        <v>1</v>
      </c>
      <c r="D745" s="20" t="s">
        <v>52</v>
      </c>
      <c r="E745" s="20"/>
      <c r="F745" s="20">
        <f>C745*E745</f>
        <v>0</v>
      </c>
    </row>
    <row r="746" spans="1:6" ht="45" x14ac:dyDescent="0.25">
      <c r="A746" s="4" t="s">
        <v>1067</v>
      </c>
      <c r="B746" s="16" t="s">
        <v>1068</v>
      </c>
      <c r="C746" s="20">
        <f>(1)*(1)*(1)*(1)*(1 + (0))</f>
        <v>1</v>
      </c>
      <c r="D746" s="20" t="s">
        <v>52</v>
      </c>
      <c r="E746" s="20"/>
      <c r="F746" s="20">
        <f>C746*E746</f>
        <v>0</v>
      </c>
    </row>
    <row r="747" spans="1:6" x14ac:dyDescent="0.25">
      <c r="A747" s="5"/>
      <c r="B747" s="13" t="s">
        <v>1069</v>
      </c>
      <c r="C747" s="21"/>
      <c r="D747" s="21"/>
      <c r="E747" s="21"/>
      <c r="F747" s="21"/>
    </row>
    <row r="748" spans="1:6" ht="120" x14ac:dyDescent="0.25">
      <c r="A748" s="6"/>
      <c r="B748" s="14" t="s">
        <v>1070</v>
      </c>
      <c r="C748" s="22"/>
      <c r="D748" s="22"/>
      <c r="E748" s="22"/>
      <c r="F748" s="22"/>
    </row>
    <row r="749" spans="1:6" ht="75" x14ac:dyDescent="0.25">
      <c r="A749" s="4" t="s">
        <v>1071</v>
      </c>
      <c r="B749" s="15" t="s">
        <v>1072</v>
      </c>
      <c r="C749" s="20">
        <f>(1)*(1)*(1)*(1)*(1 + (0))</f>
        <v>1</v>
      </c>
      <c r="D749" s="20" t="s">
        <v>52</v>
      </c>
      <c r="E749" s="20"/>
      <c r="F749" s="20">
        <f>C749*E749</f>
        <v>0</v>
      </c>
    </row>
    <row r="750" spans="1:6" ht="75" x14ac:dyDescent="0.25">
      <c r="A750" s="4" t="s">
        <v>1073</v>
      </c>
      <c r="B750" s="15" t="s">
        <v>1074</v>
      </c>
      <c r="C750" s="20">
        <f>(1)*(1)*(1)*(1)*(1 + (0))</f>
        <v>1</v>
      </c>
      <c r="D750" s="20" t="s">
        <v>52</v>
      </c>
      <c r="E750" s="20"/>
      <c r="F750" s="20">
        <f>C750*E750</f>
        <v>0</v>
      </c>
    </row>
    <row r="751" spans="1:6" x14ac:dyDescent="0.25">
      <c r="A751" s="6"/>
      <c r="B751" s="14" t="s">
        <v>1075</v>
      </c>
      <c r="C751" s="22"/>
      <c r="D751" s="22"/>
      <c r="E751" s="22"/>
      <c r="F751" s="22"/>
    </row>
    <row r="752" spans="1:6" ht="45" x14ac:dyDescent="0.25">
      <c r="A752" s="4" t="s">
        <v>1076</v>
      </c>
      <c r="B752" s="15" t="s">
        <v>1064</v>
      </c>
      <c r="C752" s="20">
        <f>(1)*(1)*(1)*(1)*(1 + (0))</f>
        <v>1</v>
      </c>
      <c r="D752" s="20" t="s">
        <v>52</v>
      </c>
      <c r="E752" s="20"/>
      <c r="F752" s="20">
        <f>C752*E752</f>
        <v>0</v>
      </c>
    </row>
    <row r="753" spans="1:6" ht="45" x14ac:dyDescent="0.25">
      <c r="A753" s="4" t="s">
        <v>1077</v>
      </c>
      <c r="B753" s="15" t="s">
        <v>1068</v>
      </c>
      <c r="C753" s="20">
        <f>(1)*(1)*(1)*(1)*(1 + (0))</f>
        <v>1</v>
      </c>
      <c r="D753" s="20" t="s">
        <v>52</v>
      </c>
      <c r="E753" s="20"/>
      <c r="F753" s="20">
        <f>C753*E753</f>
        <v>0</v>
      </c>
    </row>
    <row r="754" spans="1:6" ht="31.5" x14ac:dyDescent="0.25">
      <c r="A754" s="3"/>
      <c r="B754" s="11" t="s">
        <v>1078</v>
      </c>
      <c r="C754" s="19"/>
      <c r="D754" s="19"/>
      <c r="E754" s="19"/>
      <c r="F754" s="19"/>
    </row>
    <row r="755" spans="1:6" x14ac:dyDescent="0.25">
      <c r="A755" s="5"/>
      <c r="B755" s="13" t="s">
        <v>1079</v>
      </c>
      <c r="C755" s="21"/>
      <c r="D755" s="21"/>
      <c r="E755" s="21"/>
      <c r="F755" s="21"/>
    </row>
    <row r="756" spans="1:6" ht="45" x14ac:dyDescent="0.25">
      <c r="A756" s="4" t="s">
        <v>1080</v>
      </c>
      <c r="B756" s="17" t="s">
        <v>1081</v>
      </c>
      <c r="C756" s="20">
        <f>(1)*(1)*(1)*(1)*(1 + (0))</f>
        <v>1</v>
      </c>
      <c r="D756" s="20" t="s">
        <v>663</v>
      </c>
      <c r="E756" s="20"/>
      <c r="F756" s="20">
        <f>C756*E756</f>
        <v>0</v>
      </c>
    </row>
    <row r="757" spans="1:6" x14ac:dyDescent="0.25">
      <c r="A757" s="4" t="s">
        <v>1082</v>
      </c>
      <c r="B757" s="17" t="s">
        <v>142</v>
      </c>
      <c r="C757" s="20">
        <f>(1)*(1)*(1)*(1)*(1 + (0))</f>
        <v>1</v>
      </c>
      <c r="D757" s="20" t="s">
        <v>52</v>
      </c>
      <c r="E757" s="20"/>
      <c r="F757" s="20">
        <f>C757*E757</f>
        <v>0</v>
      </c>
    </row>
    <row r="758" spans="1:6" x14ac:dyDescent="0.25">
      <c r="A758" s="5"/>
      <c r="B758" s="13" t="s">
        <v>1083</v>
      </c>
      <c r="C758" s="21"/>
      <c r="D758" s="21"/>
      <c r="E758" s="21"/>
      <c r="F758" s="21"/>
    </row>
    <row r="759" spans="1:6" ht="45" x14ac:dyDescent="0.25">
      <c r="A759" s="4" t="s">
        <v>1084</v>
      </c>
      <c r="B759" s="17" t="s">
        <v>1085</v>
      </c>
      <c r="C759" s="20">
        <f>(1)*(1)*(1)*(1)*(1 + (0))</f>
        <v>1</v>
      </c>
      <c r="D759" s="20" t="s">
        <v>663</v>
      </c>
      <c r="E759" s="20"/>
      <c r="F759" s="20">
        <f>C759*E759</f>
        <v>0</v>
      </c>
    </row>
    <row r="760" spans="1:6" x14ac:dyDescent="0.25">
      <c r="A760" s="4" t="s">
        <v>1086</v>
      </c>
      <c r="B760" s="17" t="s">
        <v>142</v>
      </c>
      <c r="C760" s="20">
        <f>(1)*(1)*(1)*(1)*(1 + (0))</f>
        <v>1</v>
      </c>
      <c r="D760" s="20" t="s">
        <v>52</v>
      </c>
      <c r="E760" s="20"/>
      <c r="F760" s="20">
        <f>C760*E760</f>
        <v>0</v>
      </c>
    </row>
    <row r="761" spans="1:6" ht="31.5" x14ac:dyDescent="0.25">
      <c r="A761" s="3"/>
      <c r="B761" s="11" t="s">
        <v>1087</v>
      </c>
      <c r="C761" s="19"/>
      <c r="D761" s="19"/>
      <c r="E761" s="19"/>
      <c r="F761" s="19"/>
    </row>
    <row r="762" spans="1:6" x14ac:dyDescent="0.25">
      <c r="A762" s="5"/>
      <c r="B762" s="13" t="s">
        <v>7</v>
      </c>
      <c r="C762" s="21"/>
      <c r="D762" s="21"/>
      <c r="E762" s="21"/>
      <c r="F762" s="21"/>
    </row>
    <row r="763" spans="1:6" ht="75" x14ac:dyDescent="0.25">
      <c r="A763" s="4" t="s">
        <v>1088</v>
      </c>
      <c r="B763" s="17" t="s">
        <v>1089</v>
      </c>
      <c r="C763" s="20">
        <f>(1)*(1)*(1)*(1)*(1 + (0))</f>
        <v>1</v>
      </c>
      <c r="D763" s="20" t="s">
        <v>10</v>
      </c>
      <c r="E763" s="20"/>
      <c r="F763" s="20">
        <f>C763*E763</f>
        <v>0</v>
      </c>
    </row>
    <row r="764" spans="1:6" ht="120" x14ac:dyDescent="0.25">
      <c r="A764" s="4" t="s">
        <v>1090</v>
      </c>
      <c r="B764" s="17" t="s">
        <v>1091</v>
      </c>
      <c r="C764" s="20">
        <f>(1)*(1)*(1)*(1)*(1 + (0))</f>
        <v>1</v>
      </c>
      <c r="D764" s="20" t="s">
        <v>10</v>
      </c>
      <c r="E764" s="20"/>
      <c r="F764" s="20">
        <f>C764*E764</f>
        <v>0</v>
      </c>
    </row>
    <row r="765" spans="1:6" ht="45" x14ac:dyDescent="0.25">
      <c r="A765" s="4" t="s">
        <v>1092</v>
      </c>
      <c r="B765" s="17" t="s">
        <v>1093</v>
      </c>
      <c r="C765" s="20">
        <f>(1)*(1)*(1)*(1)*(1 + (0))</f>
        <v>1</v>
      </c>
      <c r="D765" s="20" t="s">
        <v>10</v>
      </c>
      <c r="E765" s="20"/>
      <c r="F765" s="20">
        <f>C765*E765</f>
        <v>0</v>
      </c>
    </row>
    <row r="766" spans="1:6" ht="75" x14ac:dyDescent="0.25">
      <c r="A766" s="4" t="s">
        <v>1094</v>
      </c>
      <c r="B766" s="17" t="s">
        <v>1095</v>
      </c>
      <c r="C766" s="20">
        <f>(1)*(1)*(1)*(1)*(1 + (0))</f>
        <v>1</v>
      </c>
      <c r="D766" s="20" t="s">
        <v>10</v>
      </c>
      <c r="E766" s="20"/>
      <c r="F766" s="20">
        <f>C766*E766</f>
        <v>0</v>
      </c>
    </row>
    <row r="767" spans="1:6" ht="105" x14ac:dyDescent="0.25">
      <c r="A767" s="4" t="s">
        <v>1096</v>
      </c>
      <c r="B767" s="17" t="s">
        <v>1097</v>
      </c>
      <c r="C767" s="20">
        <f>(1)*(1)*(1)*(1)*(1 + (0))</f>
        <v>1</v>
      </c>
      <c r="D767" s="20" t="s">
        <v>10</v>
      </c>
      <c r="E767" s="20"/>
      <c r="F767" s="20">
        <f>C767*E767</f>
        <v>0</v>
      </c>
    </row>
    <row r="768" spans="1:6" x14ac:dyDescent="0.25">
      <c r="A768" s="5"/>
      <c r="B768" s="13" t="s">
        <v>1098</v>
      </c>
      <c r="C768" s="21"/>
      <c r="D768" s="21"/>
      <c r="E768" s="21"/>
      <c r="F768" s="21"/>
    </row>
    <row r="769" spans="1:6" ht="210" x14ac:dyDescent="0.25">
      <c r="A769" s="6"/>
      <c r="B769" s="14" t="s">
        <v>1099</v>
      </c>
      <c r="C769" s="22"/>
      <c r="D769" s="22"/>
      <c r="E769" s="22"/>
      <c r="F769" s="22"/>
    </row>
    <row r="770" spans="1:6" x14ac:dyDescent="0.25">
      <c r="A770" s="4"/>
      <c r="B770" s="15" t="s">
        <v>1100</v>
      </c>
      <c r="C770" s="20"/>
      <c r="D770" s="20"/>
      <c r="E770" s="20"/>
      <c r="F770" s="20"/>
    </row>
    <row r="771" spans="1:6" ht="30" x14ac:dyDescent="0.25">
      <c r="A771" s="4" t="s">
        <v>1101</v>
      </c>
      <c r="B771" s="16" t="s">
        <v>1102</v>
      </c>
      <c r="C771" s="20">
        <f>(12)*(1)*(1)*(1)*(1 + (0))</f>
        <v>12</v>
      </c>
      <c r="D771" s="20" t="s">
        <v>67</v>
      </c>
      <c r="E771" s="20"/>
      <c r="F771" s="20">
        <f>C771*E771</f>
        <v>0</v>
      </c>
    </row>
    <row r="772" spans="1:6" ht="30" x14ac:dyDescent="0.25">
      <c r="A772" s="4" t="s">
        <v>1103</v>
      </c>
      <c r="B772" s="16" t="s">
        <v>1104</v>
      </c>
      <c r="C772" s="20">
        <f>(2)*(1)*(1)*(1)*(1 + (0))</f>
        <v>2</v>
      </c>
      <c r="D772" s="20" t="s">
        <v>67</v>
      </c>
      <c r="E772" s="20"/>
      <c r="F772" s="20">
        <f>C772*E772</f>
        <v>0</v>
      </c>
    </row>
    <row r="773" spans="1:6" ht="45" x14ac:dyDescent="0.25">
      <c r="A773" s="4" t="s">
        <v>1105</v>
      </c>
      <c r="B773" s="16" t="s">
        <v>1106</v>
      </c>
      <c r="C773" s="20">
        <f>(3)*(1)*(1)*(1)*(1 + (0))</f>
        <v>3</v>
      </c>
      <c r="D773" s="20" t="s">
        <v>67</v>
      </c>
      <c r="E773" s="20"/>
      <c r="F773" s="20">
        <f>C773*E773</f>
        <v>0</v>
      </c>
    </row>
    <row r="774" spans="1:6" x14ac:dyDescent="0.25">
      <c r="A774" s="4" t="s">
        <v>1107</v>
      </c>
      <c r="B774" s="16" t="s">
        <v>1108</v>
      </c>
      <c r="C774" s="20">
        <f>(15)*(1)*(1)*(1)*(1 + (0))</f>
        <v>15</v>
      </c>
      <c r="D774" s="20" t="s">
        <v>67</v>
      </c>
      <c r="E774" s="20"/>
      <c r="F774" s="20">
        <f>C774*E774</f>
        <v>0</v>
      </c>
    </row>
    <row r="775" spans="1:6" ht="90" x14ac:dyDescent="0.25">
      <c r="A775" s="4" t="s">
        <v>1109</v>
      </c>
      <c r="B775" s="16" t="s">
        <v>1110</v>
      </c>
      <c r="C775" s="20">
        <f>(2)*(1)*(1)*(1)*(1 + (0))</f>
        <v>2</v>
      </c>
      <c r="D775" s="20" t="s">
        <v>67</v>
      </c>
      <c r="E775" s="20"/>
      <c r="F775" s="20">
        <f>C775*E775</f>
        <v>0</v>
      </c>
    </row>
    <row r="776" spans="1:6" ht="45" x14ac:dyDescent="0.25">
      <c r="A776" s="4"/>
      <c r="B776" s="15" t="s">
        <v>1111</v>
      </c>
      <c r="C776" s="20"/>
      <c r="D776" s="20"/>
      <c r="E776" s="20"/>
      <c r="F776" s="20"/>
    </row>
    <row r="777" spans="1:6" x14ac:dyDescent="0.25">
      <c r="A777" s="4" t="s">
        <v>1112</v>
      </c>
      <c r="B777" s="16" t="s">
        <v>1113</v>
      </c>
      <c r="C777" s="20">
        <f>(6)*(1)*(1)*(1)*(1 + (0))</f>
        <v>6</v>
      </c>
      <c r="D777" s="20" t="s">
        <v>67</v>
      </c>
      <c r="E777" s="20"/>
      <c r="F777" s="20">
        <f t="shared" ref="F777:F782" si="27">C777*E777</f>
        <v>0</v>
      </c>
    </row>
    <row r="778" spans="1:6" ht="30" x14ac:dyDescent="0.25">
      <c r="A778" s="4" t="s">
        <v>1114</v>
      </c>
      <c r="B778" s="16" t="s">
        <v>1115</v>
      </c>
      <c r="C778" s="20">
        <f>(3)*(1)*(1)*(1)*(1 + (0))</f>
        <v>3</v>
      </c>
      <c r="D778" s="20" t="s">
        <v>67</v>
      </c>
      <c r="E778" s="20"/>
      <c r="F778" s="20">
        <f t="shared" si="27"/>
        <v>0</v>
      </c>
    </row>
    <row r="779" spans="1:6" ht="30" x14ac:dyDescent="0.25">
      <c r="A779" s="4" t="s">
        <v>1116</v>
      </c>
      <c r="B779" s="16" t="s">
        <v>1117</v>
      </c>
      <c r="C779" s="20">
        <f>(1)*(1)*(1)*(1)*(1 + (0))</f>
        <v>1</v>
      </c>
      <c r="D779" s="20" t="s">
        <v>67</v>
      </c>
      <c r="E779" s="20"/>
      <c r="F779" s="20">
        <f t="shared" si="27"/>
        <v>0</v>
      </c>
    </row>
    <row r="780" spans="1:6" ht="30" x14ac:dyDescent="0.25">
      <c r="A780" s="4" t="s">
        <v>1118</v>
      </c>
      <c r="B780" s="16" t="s">
        <v>1119</v>
      </c>
      <c r="C780" s="20">
        <f>(1)*(1)*(1)*(1)*(1 + (0))</f>
        <v>1</v>
      </c>
      <c r="D780" s="20" t="s">
        <v>67</v>
      </c>
      <c r="E780" s="20"/>
      <c r="F780" s="20">
        <f t="shared" si="27"/>
        <v>0</v>
      </c>
    </row>
    <row r="781" spans="1:6" x14ac:dyDescent="0.25">
      <c r="A781" s="4" t="s">
        <v>1120</v>
      </c>
      <c r="B781" s="16" t="s">
        <v>1121</v>
      </c>
      <c r="C781" s="20">
        <f>(1)*(1)*(1)*(1)*(1 + (0))</f>
        <v>1</v>
      </c>
      <c r="D781" s="20" t="s">
        <v>67</v>
      </c>
      <c r="E781" s="20"/>
      <c r="F781" s="20">
        <f t="shared" si="27"/>
        <v>0</v>
      </c>
    </row>
    <row r="782" spans="1:6" x14ac:dyDescent="0.25">
      <c r="A782" s="4" t="s">
        <v>1122</v>
      </c>
      <c r="B782" s="16" t="s">
        <v>1108</v>
      </c>
      <c r="C782" s="20">
        <f>(12)*(1)*(1)*(1)*(1 + (0))</f>
        <v>12</v>
      </c>
      <c r="D782" s="20" t="s">
        <v>67</v>
      </c>
      <c r="E782" s="20"/>
      <c r="F782" s="20">
        <f t="shared" si="27"/>
        <v>0</v>
      </c>
    </row>
    <row r="783" spans="1:6" x14ac:dyDescent="0.25">
      <c r="A783" s="4"/>
      <c r="B783" s="15" t="s">
        <v>712</v>
      </c>
      <c r="C783" s="20"/>
      <c r="D783" s="20"/>
      <c r="E783" s="20"/>
      <c r="F783" s="20"/>
    </row>
    <row r="784" spans="1:6" x14ac:dyDescent="0.25">
      <c r="A784" s="4" t="s">
        <v>1123</v>
      </c>
      <c r="B784" s="16" t="s">
        <v>1124</v>
      </c>
      <c r="C784" s="20">
        <f>(1)*(1)*(1)*(1)*(1 + (0))</f>
        <v>1</v>
      </c>
      <c r="D784" s="20" t="s">
        <v>52</v>
      </c>
      <c r="E784" s="20"/>
      <c r="F784" s="20">
        <f>C784*E784</f>
        <v>0</v>
      </c>
    </row>
    <row r="785" spans="1:6" ht="30" x14ac:dyDescent="0.25">
      <c r="A785" s="4" t="s">
        <v>1125</v>
      </c>
      <c r="B785" s="16" t="s">
        <v>1126</v>
      </c>
      <c r="C785" s="20">
        <f>(1)*(1)*(1)*(1)*(1 + (0))</f>
        <v>1</v>
      </c>
      <c r="D785" s="20" t="s">
        <v>52</v>
      </c>
      <c r="E785" s="20"/>
      <c r="F785" s="20">
        <f>C785*E785</f>
        <v>0</v>
      </c>
    </row>
    <row r="786" spans="1:6" ht="30" x14ac:dyDescent="0.25">
      <c r="A786" s="4" t="s">
        <v>1127</v>
      </c>
      <c r="B786" s="16" t="s">
        <v>718</v>
      </c>
      <c r="C786" s="20">
        <f>(1)*(1)*(1)*(1)*(1 + (0))</f>
        <v>1</v>
      </c>
      <c r="D786" s="20" t="s">
        <v>52</v>
      </c>
      <c r="E786" s="20"/>
      <c r="F786" s="20">
        <f>C786*E786</f>
        <v>0</v>
      </c>
    </row>
    <row r="787" spans="1:6" ht="45" x14ac:dyDescent="0.25">
      <c r="A787" s="4" t="s">
        <v>1128</v>
      </c>
      <c r="B787" s="16" t="s">
        <v>1129</v>
      </c>
      <c r="C787" s="20">
        <f>(1)*(1)*(1)*(1)*(1 + (0))</f>
        <v>1</v>
      </c>
      <c r="D787" s="20" t="s">
        <v>52</v>
      </c>
      <c r="E787" s="20"/>
      <c r="F787" s="20">
        <f>C787*E787</f>
        <v>0</v>
      </c>
    </row>
    <row r="788" spans="1:6" ht="47.25" x14ac:dyDescent="0.25">
      <c r="A788" s="3"/>
      <c r="B788" s="11" t="s">
        <v>1130</v>
      </c>
      <c r="C788" s="19"/>
      <c r="D788" s="19"/>
      <c r="E788" s="19"/>
      <c r="F788" s="19"/>
    </row>
    <row r="789" spans="1:6" x14ac:dyDescent="0.25">
      <c r="A789" s="5"/>
      <c r="B789" s="13" t="s">
        <v>1131</v>
      </c>
      <c r="C789" s="21"/>
      <c r="D789" s="21"/>
      <c r="E789" s="21"/>
      <c r="F789" s="21"/>
    </row>
    <row r="790" spans="1:6" ht="120" x14ac:dyDescent="0.25">
      <c r="A790" s="6"/>
      <c r="B790" s="14" t="s">
        <v>1132</v>
      </c>
      <c r="C790" s="22"/>
      <c r="D790" s="22"/>
      <c r="E790" s="22"/>
      <c r="F790" s="22"/>
    </row>
    <row r="791" spans="1:6" x14ac:dyDescent="0.25">
      <c r="A791" s="4"/>
      <c r="B791" s="15" t="s">
        <v>1133</v>
      </c>
      <c r="C791" s="20"/>
      <c r="D791" s="20"/>
      <c r="E791" s="20"/>
      <c r="F791" s="20"/>
    </row>
    <row r="792" spans="1:6" ht="30" x14ac:dyDescent="0.25">
      <c r="A792" s="4" t="s">
        <v>1134</v>
      </c>
      <c r="B792" s="16" t="s">
        <v>1135</v>
      </c>
      <c r="C792" s="20">
        <f>(1)*(1)*(1)*(1)*(1 + (0))</f>
        <v>1</v>
      </c>
      <c r="D792" s="20" t="s">
        <v>67</v>
      </c>
      <c r="E792" s="20"/>
      <c r="F792" s="20">
        <f t="shared" ref="F792:F802" si="28">C792*E792</f>
        <v>0</v>
      </c>
    </row>
    <row r="793" spans="1:6" x14ac:dyDescent="0.25">
      <c r="A793" s="4" t="s">
        <v>1136</v>
      </c>
      <c r="B793" s="16" t="s">
        <v>1137</v>
      </c>
      <c r="C793" s="20">
        <f>(5)*(1)*(1)*(1)*(1 + (0))</f>
        <v>5</v>
      </c>
      <c r="D793" s="20" t="s">
        <v>67</v>
      </c>
      <c r="E793" s="20"/>
      <c r="F793" s="20">
        <f t="shared" si="28"/>
        <v>0</v>
      </c>
    </row>
    <row r="794" spans="1:6" x14ac:dyDescent="0.25">
      <c r="A794" s="4" t="s">
        <v>1138</v>
      </c>
      <c r="B794" s="16" t="s">
        <v>1139</v>
      </c>
      <c r="C794" s="20">
        <f>(16)*(1)*(1)*(1)*(1 + (0))</f>
        <v>16</v>
      </c>
      <c r="D794" s="20" t="s">
        <v>67</v>
      </c>
      <c r="E794" s="20"/>
      <c r="F794" s="20">
        <f t="shared" si="28"/>
        <v>0</v>
      </c>
    </row>
    <row r="795" spans="1:6" x14ac:dyDescent="0.25">
      <c r="A795" s="4" t="s">
        <v>1140</v>
      </c>
      <c r="B795" s="16" t="s">
        <v>1141</v>
      </c>
      <c r="C795" s="20">
        <f>(3)*(1)*(1)*(1)*(1 + (0))</f>
        <v>3</v>
      </c>
      <c r="D795" s="20" t="s">
        <v>67</v>
      </c>
      <c r="E795" s="20"/>
      <c r="F795" s="20">
        <f t="shared" si="28"/>
        <v>0</v>
      </c>
    </row>
    <row r="796" spans="1:6" ht="30" x14ac:dyDescent="0.25">
      <c r="A796" s="4" t="s">
        <v>1142</v>
      </c>
      <c r="B796" s="16" t="s">
        <v>1143</v>
      </c>
      <c r="C796" s="20">
        <f>(1)*(1)*(1)*(1)*(1 + (0))</f>
        <v>1</v>
      </c>
      <c r="D796" s="20" t="s">
        <v>67</v>
      </c>
      <c r="E796" s="20"/>
      <c r="F796" s="20">
        <f t="shared" si="28"/>
        <v>0</v>
      </c>
    </row>
    <row r="797" spans="1:6" x14ac:dyDescent="0.25">
      <c r="A797" s="4" t="s">
        <v>1144</v>
      </c>
      <c r="B797" s="16" t="s">
        <v>1145</v>
      </c>
      <c r="C797" s="20">
        <f>(4)*(1)*(1)*(1)*(1 + (0))</f>
        <v>4</v>
      </c>
      <c r="D797" s="20" t="s">
        <v>67</v>
      </c>
      <c r="E797" s="20"/>
      <c r="F797" s="20">
        <f t="shared" si="28"/>
        <v>0</v>
      </c>
    </row>
    <row r="798" spans="1:6" x14ac:dyDescent="0.25">
      <c r="A798" s="4" t="s">
        <v>1146</v>
      </c>
      <c r="B798" s="16" t="s">
        <v>1147</v>
      </c>
      <c r="C798" s="20">
        <f>(1)*(1)*(1)*(1)*(1 + (0))</f>
        <v>1</v>
      </c>
      <c r="D798" s="20" t="s">
        <v>67</v>
      </c>
      <c r="E798" s="20"/>
      <c r="F798" s="20">
        <f t="shared" si="28"/>
        <v>0</v>
      </c>
    </row>
    <row r="799" spans="1:6" ht="30" x14ac:dyDescent="0.25">
      <c r="A799" s="4" t="s">
        <v>1148</v>
      </c>
      <c r="B799" s="16" t="s">
        <v>1149</v>
      </c>
      <c r="C799" s="20">
        <f>(1)*(1)*(1)*(1)*(1 + (0))</f>
        <v>1</v>
      </c>
      <c r="D799" s="20" t="s">
        <v>67</v>
      </c>
      <c r="E799" s="20"/>
      <c r="F799" s="20">
        <f t="shared" si="28"/>
        <v>0</v>
      </c>
    </row>
    <row r="800" spans="1:6" ht="30" x14ac:dyDescent="0.25">
      <c r="A800" s="4" t="s">
        <v>1150</v>
      </c>
      <c r="B800" s="16" t="s">
        <v>1151</v>
      </c>
      <c r="C800" s="20">
        <f>(1)*(1)*(1)*(1)*(1 + (0))</f>
        <v>1</v>
      </c>
      <c r="D800" s="20" t="s">
        <v>67</v>
      </c>
      <c r="E800" s="20"/>
      <c r="F800" s="20">
        <f t="shared" si="28"/>
        <v>0</v>
      </c>
    </row>
    <row r="801" spans="1:6" ht="30" x14ac:dyDescent="0.25">
      <c r="A801" s="4" t="s">
        <v>1152</v>
      </c>
      <c r="B801" s="16" t="s">
        <v>1153</v>
      </c>
      <c r="C801" s="20">
        <f>(2)*(1)*(1)*(1)*(1 + (0))</f>
        <v>2</v>
      </c>
      <c r="D801" s="20" t="s">
        <v>67</v>
      </c>
      <c r="E801" s="20"/>
      <c r="F801" s="20">
        <f t="shared" si="28"/>
        <v>0</v>
      </c>
    </row>
    <row r="802" spans="1:6" x14ac:dyDescent="0.25">
      <c r="A802" s="4" t="s">
        <v>1154</v>
      </c>
      <c r="B802" s="16" t="s">
        <v>1155</v>
      </c>
      <c r="C802" s="20">
        <f>(1)*(1)*(1)*(1)*(1 + (0))</f>
        <v>1</v>
      </c>
      <c r="D802" s="20" t="s">
        <v>67</v>
      </c>
      <c r="E802" s="20"/>
      <c r="F802" s="20">
        <f t="shared" si="28"/>
        <v>0</v>
      </c>
    </row>
    <row r="803" spans="1:6" ht="165" x14ac:dyDescent="0.25">
      <c r="A803" s="6"/>
      <c r="B803" s="14" t="s">
        <v>1156</v>
      </c>
      <c r="C803" s="22"/>
      <c r="D803" s="22"/>
      <c r="E803" s="22"/>
      <c r="F803" s="22"/>
    </row>
    <row r="804" spans="1:6" x14ac:dyDescent="0.25">
      <c r="A804" s="4"/>
      <c r="B804" s="15" t="s">
        <v>1157</v>
      </c>
      <c r="C804" s="20"/>
      <c r="D804" s="20"/>
      <c r="E804" s="20"/>
      <c r="F804" s="20"/>
    </row>
    <row r="805" spans="1:6" x14ac:dyDescent="0.25">
      <c r="A805" s="4" t="s">
        <v>1158</v>
      </c>
      <c r="B805" s="16" t="s">
        <v>1159</v>
      </c>
      <c r="C805" s="20">
        <f>(2)*(1)*(1)*(1)*(1 + (0))</f>
        <v>2</v>
      </c>
      <c r="D805" s="20" t="s">
        <v>67</v>
      </c>
      <c r="E805" s="20"/>
      <c r="F805" s="20">
        <f>C805*E805</f>
        <v>0</v>
      </c>
    </row>
    <row r="806" spans="1:6" x14ac:dyDescent="0.25">
      <c r="A806" s="4" t="s">
        <v>1160</v>
      </c>
      <c r="B806" s="16" t="s">
        <v>1161</v>
      </c>
      <c r="C806" s="20">
        <f>(1)*(1)*(1)*(1)*(1 + (0))</f>
        <v>1</v>
      </c>
      <c r="D806" s="20" t="s">
        <v>67</v>
      </c>
      <c r="E806" s="20"/>
      <c r="F806" s="20">
        <f>C806*E806</f>
        <v>0</v>
      </c>
    </row>
    <row r="807" spans="1:6" ht="30" x14ac:dyDescent="0.25">
      <c r="A807" s="4"/>
      <c r="B807" s="15" t="s">
        <v>1162</v>
      </c>
      <c r="C807" s="20"/>
      <c r="D807" s="20"/>
      <c r="E807" s="20"/>
      <c r="F807" s="20"/>
    </row>
    <row r="808" spans="1:6" ht="30" x14ac:dyDescent="0.25">
      <c r="A808" s="4" t="s">
        <v>1163</v>
      </c>
      <c r="B808" s="16" t="s">
        <v>1135</v>
      </c>
      <c r="C808" s="20">
        <f>(1)*(1)*(1)*(1)*(1 + (0))</f>
        <v>1</v>
      </c>
      <c r="D808" s="20" t="s">
        <v>67</v>
      </c>
      <c r="E808" s="20"/>
      <c r="F808" s="20">
        <f t="shared" ref="F808:F818" si="29">C808*E808</f>
        <v>0</v>
      </c>
    </row>
    <row r="809" spans="1:6" x14ac:dyDescent="0.25">
      <c r="A809" s="4" t="s">
        <v>1164</v>
      </c>
      <c r="B809" s="16" t="s">
        <v>1137</v>
      </c>
      <c r="C809" s="20">
        <f>(5)*(1)*(1)*(1)*(1 + (0))</f>
        <v>5</v>
      </c>
      <c r="D809" s="20" t="s">
        <v>67</v>
      </c>
      <c r="E809" s="20"/>
      <c r="F809" s="20">
        <f t="shared" si="29"/>
        <v>0</v>
      </c>
    </row>
    <row r="810" spans="1:6" x14ac:dyDescent="0.25">
      <c r="A810" s="4" t="s">
        <v>1165</v>
      </c>
      <c r="B810" s="16" t="s">
        <v>1139</v>
      </c>
      <c r="C810" s="20">
        <f>(16)*(1)*(1)*(1)*(1 + (0))</f>
        <v>16</v>
      </c>
      <c r="D810" s="20" t="s">
        <v>67</v>
      </c>
      <c r="E810" s="20"/>
      <c r="F810" s="20">
        <f t="shared" si="29"/>
        <v>0</v>
      </c>
    </row>
    <row r="811" spans="1:6" x14ac:dyDescent="0.25">
      <c r="A811" s="4" t="s">
        <v>1166</v>
      </c>
      <c r="B811" s="16" t="s">
        <v>1141</v>
      </c>
      <c r="C811" s="20">
        <f>(3)*(1)*(1)*(1)*(1 + (0))</f>
        <v>3</v>
      </c>
      <c r="D811" s="20" t="s">
        <v>67</v>
      </c>
      <c r="E811" s="20"/>
      <c r="F811" s="20">
        <f t="shared" si="29"/>
        <v>0</v>
      </c>
    </row>
    <row r="812" spans="1:6" ht="30" x14ac:dyDescent="0.25">
      <c r="A812" s="4" t="s">
        <v>1167</v>
      </c>
      <c r="B812" s="16" t="s">
        <v>1143</v>
      </c>
      <c r="C812" s="20">
        <f>(1)*(1)*(1)*(1)*(1 + (0))</f>
        <v>1</v>
      </c>
      <c r="D812" s="20" t="s">
        <v>67</v>
      </c>
      <c r="E812" s="20"/>
      <c r="F812" s="20">
        <f t="shared" si="29"/>
        <v>0</v>
      </c>
    </row>
    <row r="813" spans="1:6" x14ac:dyDescent="0.25">
      <c r="A813" s="4" t="s">
        <v>1168</v>
      </c>
      <c r="B813" s="16" t="s">
        <v>1145</v>
      </c>
      <c r="C813" s="20">
        <f>(4)*(1)*(1)*(1)*(1 + (0))</f>
        <v>4</v>
      </c>
      <c r="D813" s="20" t="s">
        <v>67</v>
      </c>
      <c r="E813" s="20"/>
      <c r="F813" s="20">
        <f t="shared" si="29"/>
        <v>0</v>
      </c>
    </row>
    <row r="814" spans="1:6" x14ac:dyDescent="0.25">
      <c r="A814" s="4" t="s">
        <v>1169</v>
      </c>
      <c r="B814" s="16" t="s">
        <v>1147</v>
      </c>
      <c r="C814" s="20">
        <f>(1)*(1)*(1)*(1)*(1 + (0))</f>
        <v>1</v>
      </c>
      <c r="D814" s="20" t="s">
        <v>67</v>
      </c>
      <c r="E814" s="20"/>
      <c r="F814" s="20">
        <f t="shared" si="29"/>
        <v>0</v>
      </c>
    </row>
    <row r="815" spans="1:6" ht="30" x14ac:dyDescent="0.25">
      <c r="A815" s="4" t="s">
        <v>1170</v>
      </c>
      <c r="B815" s="16" t="s">
        <v>1149</v>
      </c>
      <c r="C815" s="20">
        <f>(1)*(1)*(1)*(1)*(1 + (0))</f>
        <v>1</v>
      </c>
      <c r="D815" s="20" t="s">
        <v>67</v>
      </c>
      <c r="E815" s="20"/>
      <c r="F815" s="20">
        <f t="shared" si="29"/>
        <v>0</v>
      </c>
    </row>
    <row r="816" spans="1:6" ht="30" x14ac:dyDescent="0.25">
      <c r="A816" s="4" t="s">
        <v>1171</v>
      </c>
      <c r="B816" s="16" t="s">
        <v>1151</v>
      </c>
      <c r="C816" s="20">
        <f>(1)*(1)*(1)*(1)*(1 + (0))</f>
        <v>1</v>
      </c>
      <c r="D816" s="20" t="s">
        <v>67</v>
      </c>
      <c r="E816" s="20"/>
      <c r="F816" s="20">
        <f t="shared" si="29"/>
        <v>0</v>
      </c>
    </row>
    <row r="817" spans="1:6" ht="30" x14ac:dyDescent="0.25">
      <c r="A817" s="4" t="s">
        <v>1172</v>
      </c>
      <c r="B817" s="16" t="s">
        <v>1153</v>
      </c>
      <c r="C817" s="20">
        <f>(2)*(1)*(1)*(1)*(1 + (0))</f>
        <v>2</v>
      </c>
      <c r="D817" s="20" t="s">
        <v>67</v>
      </c>
      <c r="E817" s="20"/>
      <c r="F817" s="20">
        <f t="shared" si="29"/>
        <v>0</v>
      </c>
    </row>
    <row r="818" spans="1:6" x14ac:dyDescent="0.25">
      <c r="A818" s="4" t="s">
        <v>1173</v>
      </c>
      <c r="B818" s="16" t="s">
        <v>1155</v>
      </c>
      <c r="C818" s="20">
        <f>(1)*(1)*(1)*(1)*(1 + (0))</f>
        <v>1</v>
      </c>
      <c r="D818" s="20" t="s">
        <v>67</v>
      </c>
      <c r="E818" s="20"/>
      <c r="F818" s="20">
        <f t="shared" si="29"/>
        <v>0</v>
      </c>
    </row>
    <row r="819" spans="1:6" x14ac:dyDescent="0.25">
      <c r="A819" s="4"/>
      <c r="B819" s="15" t="s">
        <v>1174</v>
      </c>
      <c r="C819" s="20"/>
      <c r="D819" s="20"/>
      <c r="E819" s="20"/>
      <c r="F819" s="20"/>
    </row>
    <row r="820" spans="1:6" x14ac:dyDescent="0.25">
      <c r="A820" s="4" t="s">
        <v>1175</v>
      </c>
      <c r="B820" s="16" t="s">
        <v>1159</v>
      </c>
      <c r="C820" s="20">
        <f>(2)*(1)*(1)*(1)*(1 + (0))</f>
        <v>2</v>
      </c>
      <c r="D820" s="20" t="s">
        <v>67</v>
      </c>
      <c r="E820" s="20"/>
      <c r="F820" s="20">
        <f>C820*E820</f>
        <v>0</v>
      </c>
    </row>
    <row r="821" spans="1:6" x14ac:dyDescent="0.25">
      <c r="A821" s="4" t="s">
        <v>1176</v>
      </c>
      <c r="B821" s="16" t="s">
        <v>1161</v>
      </c>
      <c r="C821" s="20">
        <f>(1)*(1)*(1)*(1)*(1 + (0))</f>
        <v>1</v>
      </c>
      <c r="D821" s="20" t="s">
        <v>67</v>
      </c>
      <c r="E821" s="20"/>
      <c r="F821" s="20">
        <f>C821*E821</f>
        <v>0</v>
      </c>
    </row>
    <row r="822" spans="1:6" ht="15.75" x14ac:dyDescent="0.25">
      <c r="A822" s="3"/>
      <c r="B822" s="11" t="s">
        <v>1177</v>
      </c>
      <c r="C822" s="19"/>
      <c r="D822" s="19"/>
      <c r="E822" s="19"/>
      <c r="F822" s="19"/>
    </row>
    <row r="823" spans="1:6" x14ac:dyDescent="0.25">
      <c r="A823" s="5"/>
      <c r="B823" s="13" t="s">
        <v>1178</v>
      </c>
      <c r="C823" s="21"/>
      <c r="D823" s="21"/>
      <c r="E823" s="21"/>
      <c r="F823" s="21"/>
    </row>
    <row r="824" spans="1:6" ht="105" x14ac:dyDescent="0.25">
      <c r="A824" s="6"/>
      <c r="B824" s="14" t="s">
        <v>1179</v>
      </c>
      <c r="C824" s="22"/>
      <c r="D824" s="22"/>
      <c r="E824" s="22"/>
      <c r="F824" s="22"/>
    </row>
    <row r="825" spans="1:6" x14ac:dyDescent="0.25">
      <c r="A825" s="4"/>
      <c r="B825" s="15" t="s">
        <v>1180</v>
      </c>
      <c r="C825" s="20"/>
      <c r="D825" s="20"/>
      <c r="E825" s="20"/>
      <c r="F825" s="20"/>
    </row>
    <row r="826" spans="1:6" ht="45" x14ac:dyDescent="0.25">
      <c r="A826" s="4" t="s">
        <v>1181</v>
      </c>
      <c r="B826" s="16" t="s">
        <v>1182</v>
      </c>
      <c r="C826" s="20">
        <f t="shared" ref="C826:C831" si="30">(1)*(1)*(1)*(1)*(1 + (0))</f>
        <v>1</v>
      </c>
      <c r="D826" s="20" t="s">
        <v>52</v>
      </c>
      <c r="E826" s="20"/>
      <c r="F826" s="20">
        <f t="shared" ref="F826:F832" si="31">C826*E826</f>
        <v>0</v>
      </c>
    </row>
    <row r="827" spans="1:6" ht="30" x14ac:dyDescent="0.25">
      <c r="A827" s="4" t="s">
        <v>1183</v>
      </c>
      <c r="B827" s="16" t="s">
        <v>1184</v>
      </c>
      <c r="C827" s="20">
        <f t="shared" si="30"/>
        <v>1</v>
      </c>
      <c r="D827" s="20" t="s">
        <v>52</v>
      </c>
      <c r="E827" s="20"/>
      <c r="F827" s="20">
        <f t="shared" si="31"/>
        <v>0</v>
      </c>
    </row>
    <row r="828" spans="1:6" ht="30" x14ac:dyDescent="0.25">
      <c r="A828" s="4" t="s">
        <v>1185</v>
      </c>
      <c r="B828" s="16" t="s">
        <v>1186</v>
      </c>
      <c r="C828" s="20">
        <f t="shared" si="30"/>
        <v>1</v>
      </c>
      <c r="D828" s="20" t="s">
        <v>52</v>
      </c>
      <c r="E828" s="20"/>
      <c r="F828" s="20">
        <f t="shared" si="31"/>
        <v>0</v>
      </c>
    </row>
    <row r="829" spans="1:6" ht="45" x14ac:dyDescent="0.25">
      <c r="A829" s="4" t="s">
        <v>1187</v>
      </c>
      <c r="B829" s="16" t="s">
        <v>1188</v>
      </c>
      <c r="C829" s="20">
        <f t="shared" si="30"/>
        <v>1</v>
      </c>
      <c r="D829" s="20" t="s">
        <v>52</v>
      </c>
      <c r="E829" s="20"/>
      <c r="F829" s="20">
        <f t="shared" si="31"/>
        <v>0</v>
      </c>
    </row>
    <row r="830" spans="1:6" ht="30" x14ac:dyDescent="0.25">
      <c r="A830" s="4" t="s">
        <v>1189</v>
      </c>
      <c r="B830" s="16" t="s">
        <v>1190</v>
      </c>
      <c r="C830" s="20">
        <f t="shared" si="30"/>
        <v>1</v>
      </c>
      <c r="D830" s="20" t="s">
        <v>52</v>
      </c>
      <c r="E830" s="20"/>
      <c r="F830" s="20">
        <f t="shared" si="31"/>
        <v>0</v>
      </c>
    </row>
    <row r="831" spans="1:6" x14ac:dyDescent="0.25">
      <c r="A831" s="4" t="s">
        <v>1191</v>
      </c>
      <c r="B831" s="16" t="s">
        <v>1192</v>
      </c>
      <c r="C831" s="20">
        <f t="shared" si="30"/>
        <v>1</v>
      </c>
      <c r="D831" s="20" t="s">
        <v>52</v>
      </c>
      <c r="E831" s="20"/>
      <c r="F831" s="20">
        <f t="shared" si="31"/>
        <v>0</v>
      </c>
    </row>
    <row r="832" spans="1:6" x14ac:dyDescent="0.25">
      <c r="A832" s="4" t="s">
        <v>1193</v>
      </c>
      <c r="B832" s="16" t="s">
        <v>1194</v>
      </c>
      <c r="C832" s="20">
        <f>(6)*(1)*(1)*(1)*(1 + (0))</f>
        <v>6</v>
      </c>
      <c r="D832" s="20" t="s">
        <v>67</v>
      </c>
      <c r="E832" s="20"/>
      <c r="F832" s="20">
        <f t="shared" si="31"/>
        <v>0</v>
      </c>
    </row>
    <row r="833" spans="1:6" ht="15.75" x14ac:dyDescent="0.25">
      <c r="A833" s="3"/>
      <c r="B833" s="11" t="s">
        <v>1195</v>
      </c>
      <c r="C833" s="19"/>
      <c r="D833" s="19"/>
      <c r="E833" s="19"/>
      <c r="F833" s="19"/>
    </row>
    <row r="834" spans="1:6" x14ac:dyDescent="0.25">
      <c r="A834" s="5"/>
      <c r="B834" s="13" t="s">
        <v>7</v>
      </c>
      <c r="C834" s="21"/>
      <c r="D834" s="21"/>
      <c r="E834" s="21"/>
      <c r="F834" s="21"/>
    </row>
    <row r="835" spans="1:6" ht="105" x14ac:dyDescent="0.25">
      <c r="A835" s="4" t="s">
        <v>1196</v>
      </c>
      <c r="B835" s="17" t="s">
        <v>1197</v>
      </c>
      <c r="C835" s="20">
        <f>(1)*(1)*(1)*(1)*(1 + (0))</f>
        <v>1</v>
      </c>
      <c r="D835" s="20" t="s">
        <v>10</v>
      </c>
      <c r="E835" s="20"/>
      <c r="F835" s="20">
        <f>C835*E835</f>
        <v>0</v>
      </c>
    </row>
    <row r="836" spans="1:6" ht="45" x14ac:dyDescent="0.25">
      <c r="A836" s="4" t="s">
        <v>1198</v>
      </c>
      <c r="B836" s="17" t="s">
        <v>1199</v>
      </c>
      <c r="C836" s="20">
        <f>(1)*(1)*(1)*(1)*(1 + (0))</f>
        <v>1</v>
      </c>
      <c r="D836" s="20" t="s">
        <v>10</v>
      </c>
      <c r="E836" s="20"/>
      <c r="F836" s="20">
        <f>C836*E836</f>
        <v>0</v>
      </c>
    </row>
    <row r="837" spans="1:6" ht="45" x14ac:dyDescent="0.25">
      <c r="A837" s="4" t="s">
        <v>1200</v>
      </c>
      <c r="B837" s="17" t="s">
        <v>1201</v>
      </c>
      <c r="C837" s="20">
        <f>(1)*(1)*(1)*(1)*(1 + (0))</f>
        <v>1</v>
      </c>
      <c r="D837" s="20" t="s">
        <v>10</v>
      </c>
      <c r="E837" s="20"/>
      <c r="F837" s="20">
        <f>C837*E837</f>
        <v>0</v>
      </c>
    </row>
    <row r="838" spans="1:6" ht="180" x14ac:dyDescent="0.25">
      <c r="A838" s="4" t="s">
        <v>1202</v>
      </c>
      <c r="B838" s="17" t="s">
        <v>1203</v>
      </c>
      <c r="C838" s="20">
        <f>(1)*(1)*(1)*(1)*(1 + (0))</f>
        <v>1</v>
      </c>
      <c r="D838" s="20" t="s">
        <v>10</v>
      </c>
      <c r="E838" s="20"/>
      <c r="F838" s="20">
        <f>C838*E838</f>
        <v>0</v>
      </c>
    </row>
    <row r="839" spans="1:6" ht="135" x14ac:dyDescent="0.25">
      <c r="A839" s="4" t="s">
        <v>1204</v>
      </c>
      <c r="B839" s="17" t="s">
        <v>1205</v>
      </c>
      <c r="C839" s="20">
        <f>(1)*(1)*(1)*(1)*(1 + (0))</f>
        <v>1</v>
      </c>
      <c r="D839" s="20" t="s">
        <v>10</v>
      </c>
      <c r="E839" s="20"/>
      <c r="F839" s="20">
        <f>C839*E839</f>
        <v>0</v>
      </c>
    </row>
    <row r="840" spans="1:6" x14ac:dyDescent="0.25">
      <c r="A840" s="5"/>
      <c r="B840" s="13" t="s">
        <v>1178</v>
      </c>
      <c r="C840" s="21"/>
      <c r="D840" s="21"/>
      <c r="E840" s="21"/>
      <c r="F840" s="21"/>
    </row>
    <row r="841" spans="1:6" ht="409.5" x14ac:dyDescent="0.25">
      <c r="A841" s="6"/>
      <c r="B841" s="14" t="s">
        <v>1206</v>
      </c>
      <c r="C841" s="22"/>
      <c r="D841" s="22"/>
      <c r="E841" s="22"/>
      <c r="F841" s="22"/>
    </row>
    <row r="842" spans="1:6" x14ac:dyDescent="0.25">
      <c r="A842" s="4"/>
      <c r="B842" s="15" t="s">
        <v>1207</v>
      </c>
      <c r="C842" s="20"/>
      <c r="D842" s="20"/>
      <c r="E842" s="20"/>
      <c r="F842" s="20"/>
    </row>
    <row r="843" spans="1:6" ht="90" x14ac:dyDescent="0.25">
      <c r="A843" s="4" t="s">
        <v>1208</v>
      </c>
      <c r="B843" s="16" t="s">
        <v>1209</v>
      </c>
      <c r="C843" s="20">
        <f>(8)*(1)*(1)*(1)*(1 + (0))</f>
        <v>8</v>
      </c>
      <c r="D843" s="20" t="s">
        <v>67</v>
      </c>
      <c r="E843" s="20"/>
      <c r="F843" s="20">
        <f>C843*E843</f>
        <v>0</v>
      </c>
    </row>
    <row r="844" spans="1:6" ht="90" x14ac:dyDescent="0.25">
      <c r="A844" s="4" t="s">
        <v>1210</v>
      </c>
      <c r="B844" s="16" t="s">
        <v>1211</v>
      </c>
      <c r="C844" s="20">
        <f>(1)*(1)*(1)*(1)*(1 + (0))</f>
        <v>1</v>
      </c>
      <c r="D844" s="20" t="s">
        <v>67</v>
      </c>
      <c r="E844" s="20"/>
      <c r="F844" s="20">
        <f>C844*E844</f>
        <v>0</v>
      </c>
    </row>
    <row r="845" spans="1:6" ht="75" x14ac:dyDescent="0.25">
      <c r="A845" s="4" t="s">
        <v>1212</v>
      </c>
      <c r="B845" s="16" t="s">
        <v>1213</v>
      </c>
      <c r="C845" s="20">
        <f>(1)*(1)*(1)*(1)*(1 + (0))</f>
        <v>1</v>
      </c>
      <c r="D845" s="20" t="s">
        <v>67</v>
      </c>
      <c r="E845" s="20"/>
      <c r="F845" s="20">
        <f>C845*E845</f>
        <v>0</v>
      </c>
    </row>
    <row r="846" spans="1:6" ht="30" x14ac:dyDescent="0.25">
      <c r="A846" s="4" t="s">
        <v>1214</v>
      </c>
      <c r="B846" s="16" t="s">
        <v>1215</v>
      </c>
      <c r="C846" s="20">
        <f>(1)*(1)*(1)*(1)*(1 + (0))</f>
        <v>1</v>
      </c>
      <c r="D846" s="20" t="s">
        <v>52</v>
      </c>
      <c r="E846" s="20"/>
      <c r="F846" s="20">
        <f>C846*E846</f>
        <v>0</v>
      </c>
    </row>
    <row r="847" spans="1:6" x14ac:dyDescent="0.25">
      <c r="A847" s="4" t="s">
        <v>1216</v>
      </c>
      <c r="B847" s="16" t="s">
        <v>1217</v>
      </c>
      <c r="C847" s="20">
        <f>(1)*(1)*(1)*(1)*(1 + (0))</f>
        <v>1</v>
      </c>
      <c r="D847" s="20" t="s">
        <v>52</v>
      </c>
      <c r="E847" s="20"/>
      <c r="F847" s="20">
        <f>C847*E847</f>
        <v>0</v>
      </c>
    </row>
    <row r="848" spans="1:6" ht="45" x14ac:dyDescent="0.25">
      <c r="A848" s="6"/>
      <c r="B848" s="14" t="s">
        <v>1218</v>
      </c>
      <c r="C848" s="22"/>
      <c r="D848" s="22"/>
      <c r="E848" s="22"/>
      <c r="F848" s="22"/>
    </row>
    <row r="849" spans="1:6" x14ac:dyDescent="0.25">
      <c r="A849" s="4"/>
      <c r="B849" s="15" t="s">
        <v>1219</v>
      </c>
      <c r="C849" s="20"/>
      <c r="D849" s="20"/>
      <c r="E849" s="20"/>
      <c r="F849" s="20"/>
    </row>
    <row r="850" spans="1:6" x14ac:dyDescent="0.25">
      <c r="A850" s="4" t="s">
        <v>1220</v>
      </c>
      <c r="B850" s="16" t="s">
        <v>142</v>
      </c>
      <c r="C850" s="20">
        <f>(1)*(1)*(1)*(1)*(1 + (0))</f>
        <v>1</v>
      </c>
      <c r="D850" s="20" t="s">
        <v>52</v>
      </c>
      <c r="E850" s="20"/>
      <c r="F850" s="20">
        <f>C850*E850</f>
        <v>0</v>
      </c>
    </row>
    <row r="851" spans="1:6" ht="60" x14ac:dyDescent="0.25">
      <c r="A851" s="4" t="s">
        <v>1221</v>
      </c>
      <c r="B851" s="16" t="s">
        <v>1222</v>
      </c>
      <c r="C851" s="20">
        <f>(1)*(1)*(1)*(1)*(1 + (0))</f>
        <v>1</v>
      </c>
      <c r="D851" s="20" t="s">
        <v>52</v>
      </c>
      <c r="E851" s="20"/>
      <c r="F851" s="20">
        <f>C851*E851</f>
        <v>0</v>
      </c>
    </row>
    <row r="852" spans="1:6" ht="31.5" x14ac:dyDescent="0.25">
      <c r="A852" s="3"/>
      <c r="B852" s="11" t="s">
        <v>1223</v>
      </c>
      <c r="C852" s="19"/>
      <c r="D852" s="19"/>
      <c r="E852" s="19"/>
      <c r="F852" s="19"/>
    </row>
    <row r="853" spans="1:6" x14ac:dyDescent="0.25">
      <c r="A853" s="5"/>
      <c r="B853" s="13" t="s">
        <v>1178</v>
      </c>
      <c r="C853" s="21"/>
      <c r="D853" s="21"/>
      <c r="E853" s="21"/>
      <c r="F853" s="21"/>
    </row>
    <row r="854" spans="1:6" ht="210" x14ac:dyDescent="0.25">
      <c r="A854" s="6"/>
      <c r="B854" s="14" t="s">
        <v>1224</v>
      </c>
      <c r="C854" s="22"/>
      <c r="D854" s="22"/>
      <c r="E854" s="22"/>
      <c r="F854" s="22"/>
    </row>
    <row r="855" spans="1:6" x14ac:dyDescent="0.25">
      <c r="A855" s="4"/>
      <c r="B855" s="15" t="s">
        <v>1225</v>
      </c>
      <c r="C855" s="20"/>
      <c r="D855" s="20"/>
      <c r="E855" s="20"/>
      <c r="F855" s="20"/>
    </row>
    <row r="856" spans="1:6" x14ac:dyDescent="0.25">
      <c r="A856" s="4" t="s">
        <v>1226</v>
      </c>
      <c r="B856" s="16" t="s">
        <v>1227</v>
      </c>
      <c r="C856" s="20">
        <f>(3)*(1)*(1)*(1)*(1 + (0))</f>
        <v>3</v>
      </c>
      <c r="D856" s="20" t="s">
        <v>67</v>
      </c>
      <c r="E856" s="20"/>
      <c r="F856" s="20">
        <f>C856*E856</f>
        <v>0</v>
      </c>
    </row>
    <row r="857" spans="1:6" x14ac:dyDescent="0.25">
      <c r="A857" s="4" t="s">
        <v>1228</v>
      </c>
      <c r="B857" s="16" t="s">
        <v>1229</v>
      </c>
      <c r="C857" s="20">
        <f>(5)*(1)*(1)*(1)*(1 + (0))</f>
        <v>5</v>
      </c>
      <c r="D857" s="20" t="s">
        <v>67</v>
      </c>
      <c r="E857" s="20"/>
      <c r="F857" s="20">
        <f>C857*E857</f>
        <v>0</v>
      </c>
    </row>
    <row r="858" spans="1:6" x14ac:dyDescent="0.25">
      <c r="A858" s="5"/>
      <c r="B858" s="13" t="s">
        <v>1230</v>
      </c>
      <c r="C858" s="21"/>
      <c r="D858" s="21"/>
      <c r="E858" s="21"/>
      <c r="F858" s="21"/>
    </row>
    <row r="859" spans="1:6" ht="90" x14ac:dyDescent="0.25">
      <c r="A859" s="6"/>
      <c r="B859" s="14" t="s">
        <v>1231</v>
      </c>
      <c r="C859" s="22"/>
      <c r="D859" s="22"/>
      <c r="E859" s="22"/>
      <c r="F859" s="22"/>
    </row>
    <row r="860" spans="1:6" ht="30" x14ac:dyDescent="0.25">
      <c r="A860" s="4"/>
      <c r="B860" s="15" t="s">
        <v>1232</v>
      </c>
      <c r="C860" s="20"/>
      <c r="D860" s="20"/>
      <c r="E860" s="20"/>
      <c r="F860" s="20"/>
    </row>
    <row r="861" spans="1:6" x14ac:dyDescent="0.25">
      <c r="A861" s="4" t="s">
        <v>1233</v>
      </c>
      <c r="B861" s="16" t="s">
        <v>142</v>
      </c>
      <c r="C861" s="20">
        <f>(1)*(1)*(1)*(1)*(1 + (0))</f>
        <v>1</v>
      </c>
      <c r="D861" s="20" t="s">
        <v>52</v>
      </c>
      <c r="E861" s="20"/>
      <c r="F861" s="20">
        <f>C861*E861</f>
        <v>0</v>
      </c>
    </row>
    <row r="862" spans="1:6" x14ac:dyDescent="0.25">
      <c r="A862" s="4" t="s">
        <v>1234</v>
      </c>
      <c r="B862" s="16" t="s">
        <v>1235</v>
      </c>
      <c r="C862" s="20">
        <f>(1)*(1)*(1)*(1)*(1 + (0))</f>
        <v>1</v>
      </c>
      <c r="D862" s="20" t="s">
        <v>52</v>
      </c>
      <c r="E862" s="20"/>
      <c r="F862" s="20">
        <f>C862*E862</f>
        <v>0</v>
      </c>
    </row>
    <row r="863" spans="1:6" ht="15.75" x14ac:dyDescent="0.25">
      <c r="A863" s="3"/>
      <c r="B863" s="11" t="s">
        <v>1236</v>
      </c>
      <c r="C863" s="19"/>
      <c r="D863" s="19"/>
      <c r="E863" s="19"/>
      <c r="F863" s="19"/>
    </row>
    <row r="864" spans="1:6" x14ac:dyDescent="0.25">
      <c r="A864" s="5"/>
      <c r="B864" s="13" t="s">
        <v>1237</v>
      </c>
      <c r="C864" s="21"/>
      <c r="D864" s="21"/>
      <c r="E864" s="21"/>
      <c r="F864" s="21"/>
    </row>
    <row r="865" spans="1:6" ht="240" x14ac:dyDescent="0.25">
      <c r="A865" s="6"/>
      <c r="B865" s="14" t="s">
        <v>1238</v>
      </c>
      <c r="C865" s="22"/>
      <c r="D865" s="22"/>
      <c r="E865" s="22"/>
      <c r="F865" s="22"/>
    </row>
    <row r="866" spans="1:6" x14ac:dyDescent="0.25">
      <c r="A866" s="4"/>
      <c r="B866" s="15" t="s">
        <v>1239</v>
      </c>
      <c r="C866" s="20"/>
      <c r="D866" s="20"/>
      <c r="E866" s="20"/>
      <c r="F866" s="20"/>
    </row>
    <row r="867" spans="1:6" x14ac:dyDescent="0.25">
      <c r="A867" s="4" t="s">
        <v>1240</v>
      </c>
      <c r="B867" s="16" t="s">
        <v>1241</v>
      </c>
      <c r="C867" s="20">
        <f>(1)*(1)*(1)*(1)*(1 + (0))</f>
        <v>1</v>
      </c>
      <c r="D867" s="20" t="s">
        <v>67</v>
      </c>
      <c r="E867" s="20"/>
      <c r="F867" s="20">
        <f>C867*E867</f>
        <v>0</v>
      </c>
    </row>
    <row r="868" spans="1:6" x14ac:dyDescent="0.25">
      <c r="A868" s="4" t="s">
        <v>1242</v>
      </c>
      <c r="B868" s="16" t="s">
        <v>1243</v>
      </c>
      <c r="C868" s="20">
        <f>(1)*(1)*(1)*(1)*(1 + (0))</f>
        <v>1</v>
      </c>
      <c r="D868" s="20" t="s">
        <v>67</v>
      </c>
      <c r="E868" s="20"/>
      <c r="F868" s="20">
        <f>C868*E868</f>
        <v>0</v>
      </c>
    </row>
    <row r="869" spans="1:6" ht="45" x14ac:dyDescent="0.25">
      <c r="A869" s="6"/>
      <c r="B869" s="14" t="s">
        <v>1244</v>
      </c>
      <c r="C869" s="22"/>
      <c r="D869" s="22"/>
      <c r="E869" s="22"/>
      <c r="F869" s="22"/>
    </row>
    <row r="870" spans="1:6" x14ac:dyDescent="0.25">
      <c r="A870" s="4"/>
      <c r="B870" s="15" t="s">
        <v>1219</v>
      </c>
      <c r="C870" s="20"/>
      <c r="D870" s="20"/>
      <c r="E870" s="20"/>
      <c r="F870" s="20"/>
    </row>
    <row r="871" spans="1:6" x14ac:dyDescent="0.25">
      <c r="A871" s="4" t="s">
        <v>1245</v>
      </c>
      <c r="B871" s="16" t="s">
        <v>142</v>
      </c>
      <c r="C871" s="20">
        <f>(1)*(1)*(1)*(1)*(1 + (0))</f>
        <v>1</v>
      </c>
      <c r="D871" s="20" t="s">
        <v>52</v>
      </c>
      <c r="E871" s="20"/>
      <c r="F871" s="20">
        <f>C871*E871</f>
        <v>0</v>
      </c>
    </row>
    <row r="872" spans="1:6" ht="75" x14ac:dyDescent="0.25">
      <c r="A872" s="4" t="s">
        <v>1246</v>
      </c>
      <c r="B872" s="16" t="s">
        <v>1247</v>
      </c>
      <c r="C872" s="20">
        <f>(1)*(1)*(1)*(1)*(1 + (0))</f>
        <v>1</v>
      </c>
      <c r="D872" s="20" t="s">
        <v>52</v>
      </c>
      <c r="E872" s="20"/>
      <c r="F872" s="20">
        <f>C872*E872</f>
        <v>0</v>
      </c>
    </row>
    <row r="873" spans="1:6" ht="47.25" x14ac:dyDescent="0.25">
      <c r="A873" s="3"/>
      <c r="B873" s="11" t="s">
        <v>1248</v>
      </c>
      <c r="C873" s="19"/>
      <c r="D873" s="19"/>
      <c r="E873" s="19"/>
      <c r="F873" s="19"/>
    </row>
    <row r="874" spans="1:6" x14ac:dyDescent="0.25">
      <c r="A874" s="5"/>
      <c r="B874" s="13" t="s">
        <v>956</v>
      </c>
      <c r="C874" s="21"/>
      <c r="D874" s="21"/>
      <c r="E874" s="21"/>
      <c r="F874" s="21"/>
    </row>
    <row r="875" spans="1:6" ht="90" x14ac:dyDescent="0.25">
      <c r="A875" s="4" t="s">
        <v>1249</v>
      </c>
      <c r="B875" s="17" t="s">
        <v>1250</v>
      </c>
      <c r="C875" s="20">
        <f t="shared" ref="C875:C885" si="32">(1)*(1)*(1)*(1)*(1 + (0))</f>
        <v>1</v>
      </c>
      <c r="D875" s="20" t="s">
        <v>105</v>
      </c>
      <c r="E875" s="20"/>
      <c r="F875" s="20">
        <f t="shared" ref="F875:F885" si="33">C875*E875</f>
        <v>0</v>
      </c>
    </row>
    <row r="876" spans="1:6" ht="75" x14ac:dyDescent="0.25">
      <c r="A876" s="4" t="s">
        <v>1251</v>
      </c>
      <c r="B876" s="17" t="s">
        <v>960</v>
      </c>
      <c r="C876" s="20">
        <f t="shared" si="32"/>
        <v>1</v>
      </c>
      <c r="D876" s="20" t="s">
        <v>105</v>
      </c>
      <c r="E876" s="20"/>
      <c r="F876" s="20">
        <f t="shared" si="33"/>
        <v>0</v>
      </c>
    </row>
    <row r="877" spans="1:6" ht="60" x14ac:dyDescent="0.25">
      <c r="A877" s="4" t="s">
        <v>1252</v>
      </c>
      <c r="B877" s="17" t="s">
        <v>962</v>
      </c>
      <c r="C877" s="20">
        <f t="shared" si="32"/>
        <v>1</v>
      </c>
      <c r="D877" s="20" t="s">
        <v>105</v>
      </c>
      <c r="E877" s="20"/>
      <c r="F877" s="20">
        <f t="shared" si="33"/>
        <v>0</v>
      </c>
    </row>
    <row r="878" spans="1:6" ht="60" x14ac:dyDescent="0.25">
      <c r="A878" s="4" t="s">
        <v>1253</v>
      </c>
      <c r="B878" s="17" t="s">
        <v>964</v>
      </c>
      <c r="C878" s="20">
        <f t="shared" si="32"/>
        <v>1</v>
      </c>
      <c r="D878" s="20" t="s">
        <v>105</v>
      </c>
      <c r="E878" s="20"/>
      <c r="F878" s="20">
        <f t="shared" si="33"/>
        <v>0</v>
      </c>
    </row>
    <row r="879" spans="1:6" ht="30" x14ac:dyDescent="0.25">
      <c r="A879" s="4" t="s">
        <v>1254</v>
      </c>
      <c r="B879" s="17" t="s">
        <v>966</v>
      </c>
      <c r="C879" s="20">
        <f t="shared" si="32"/>
        <v>1</v>
      </c>
      <c r="D879" s="20" t="s">
        <v>105</v>
      </c>
      <c r="E879" s="20"/>
      <c r="F879" s="20">
        <f t="shared" si="33"/>
        <v>0</v>
      </c>
    </row>
    <row r="880" spans="1:6" ht="105" x14ac:dyDescent="0.25">
      <c r="A880" s="4" t="s">
        <v>1255</v>
      </c>
      <c r="B880" s="17" t="s">
        <v>968</v>
      </c>
      <c r="C880" s="20">
        <f t="shared" si="32"/>
        <v>1</v>
      </c>
      <c r="D880" s="20" t="s">
        <v>105</v>
      </c>
      <c r="E880" s="20"/>
      <c r="F880" s="20">
        <f t="shared" si="33"/>
        <v>0</v>
      </c>
    </row>
    <row r="881" spans="1:6" ht="210" x14ac:dyDescent="0.25">
      <c r="A881" s="4" t="s">
        <v>1256</v>
      </c>
      <c r="B881" s="17" t="s">
        <v>1257</v>
      </c>
      <c r="C881" s="20">
        <f t="shared" si="32"/>
        <v>1</v>
      </c>
      <c r="D881" s="20" t="s">
        <v>105</v>
      </c>
      <c r="E881" s="20"/>
      <c r="F881" s="20">
        <f t="shared" si="33"/>
        <v>0</v>
      </c>
    </row>
    <row r="882" spans="1:6" ht="90" x14ac:dyDescent="0.25">
      <c r="A882" s="4" t="s">
        <v>1258</v>
      </c>
      <c r="B882" s="17" t="s">
        <v>972</v>
      </c>
      <c r="C882" s="20">
        <f t="shared" si="32"/>
        <v>1</v>
      </c>
      <c r="D882" s="20" t="s">
        <v>105</v>
      </c>
      <c r="E882" s="20"/>
      <c r="F882" s="20">
        <f t="shared" si="33"/>
        <v>0</v>
      </c>
    </row>
    <row r="883" spans="1:6" ht="45" x14ac:dyDescent="0.25">
      <c r="A883" s="4" t="s">
        <v>1259</v>
      </c>
      <c r="B883" s="17" t="s">
        <v>974</v>
      </c>
      <c r="C883" s="20">
        <f t="shared" si="32"/>
        <v>1</v>
      </c>
      <c r="D883" s="20" t="s">
        <v>105</v>
      </c>
      <c r="E883" s="20"/>
      <c r="F883" s="20">
        <f t="shared" si="33"/>
        <v>0</v>
      </c>
    </row>
    <row r="884" spans="1:6" ht="60" x14ac:dyDescent="0.25">
      <c r="A884" s="4" t="s">
        <v>1260</v>
      </c>
      <c r="B884" s="17" t="s">
        <v>1261</v>
      </c>
      <c r="C884" s="20">
        <f t="shared" si="32"/>
        <v>1</v>
      </c>
      <c r="D884" s="20" t="s">
        <v>105</v>
      </c>
      <c r="E884" s="20"/>
      <c r="F884" s="20">
        <f t="shared" si="33"/>
        <v>0</v>
      </c>
    </row>
    <row r="885" spans="1:6" ht="30" x14ac:dyDescent="0.25">
      <c r="A885" s="4" t="s">
        <v>1262</v>
      </c>
      <c r="B885" s="17" t="s">
        <v>978</v>
      </c>
      <c r="C885" s="20">
        <f t="shared" si="32"/>
        <v>1</v>
      </c>
      <c r="D885" s="20" t="s">
        <v>105</v>
      </c>
      <c r="E885" s="20"/>
      <c r="F885" s="20">
        <f t="shared" si="33"/>
        <v>0</v>
      </c>
    </row>
    <row r="886" spans="1:6" ht="30" x14ac:dyDescent="0.25">
      <c r="A886" s="5"/>
      <c r="B886" s="13" t="s">
        <v>1263</v>
      </c>
      <c r="C886" s="21"/>
      <c r="D886" s="21"/>
      <c r="E886" s="21"/>
      <c r="F886" s="21"/>
    </row>
    <row r="887" spans="1:6" ht="75" x14ac:dyDescent="0.25">
      <c r="A887" s="4" t="s">
        <v>1264</v>
      </c>
      <c r="B887" s="17" t="s">
        <v>1265</v>
      </c>
      <c r="C887" s="20">
        <f>(1)*(1)*(1)*(1)*(1 + (0))</f>
        <v>1</v>
      </c>
      <c r="D887" s="20" t="s">
        <v>52</v>
      </c>
      <c r="E887" s="20"/>
      <c r="F887" s="20">
        <f>C887*E887</f>
        <v>0</v>
      </c>
    </row>
    <row r="888" spans="1:6" ht="31.5" x14ac:dyDescent="0.25">
      <c r="A888" s="3"/>
      <c r="B888" s="11" t="s">
        <v>1266</v>
      </c>
      <c r="C888" s="19"/>
      <c r="D888" s="19"/>
      <c r="E888" s="19"/>
      <c r="F888" s="19"/>
    </row>
    <row r="889" spans="1:6" x14ac:dyDescent="0.25">
      <c r="A889" s="5"/>
      <c r="B889" s="13" t="s">
        <v>404</v>
      </c>
      <c r="C889" s="21"/>
      <c r="D889" s="21"/>
      <c r="E889" s="21"/>
      <c r="F889" s="21"/>
    </row>
    <row r="890" spans="1:6" ht="30" x14ac:dyDescent="0.25">
      <c r="A890" s="6"/>
      <c r="B890" s="14" t="s">
        <v>1267</v>
      </c>
      <c r="C890" s="22"/>
      <c r="D890" s="22"/>
      <c r="E890" s="22"/>
      <c r="F890" s="22"/>
    </row>
    <row r="891" spans="1:6" ht="180" x14ac:dyDescent="0.25">
      <c r="A891" s="4"/>
      <c r="B891" s="15" t="s">
        <v>1268</v>
      </c>
      <c r="C891" s="20"/>
      <c r="D891" s="20"/>
      <c r="E891" s="20"/>
      <c r="F891" s="20"/>
    </row>
    <row r="892" spans="1:6" x14ac:dyDescent="0.25">
      <c r="A892" s="4" t="s">
        <v>1269</v>
      </c>
      <c r="B892" s="16" t="s">
        <v>1270</v>
      </c>
      <c r="C892" s="20">
        <f t="shared" ref="C892:C900" si="34">(1)*(1)*(1)*(1)*(1 + (0))</f>
        <v>1</v>
      </c>
      <c r="D892" s="20" t="s">
        <v>52</v>
      </c>
      <c r="E892" s="20"/>
      <c r="F892" s="20">
        <f t="shared" ref="F892:F900" si="35">C892*E892</f>
        <v>0</v>
      </c>
    </row>
    <row r="893" spans="1:6" x14ac:dyDescent="0.25">
      <c r="A893" s="4" t="s">
        <v>1271</v>
      </c>
      <c r="B893" s="16" t="s">
        <v>1272</v>
      </c>
      <c r="C893" s="20">
        <f t="shared" si="34"/>
        <v>1</v>
      </c>
      <c r="D893" s="20" t="s">
        <v>52</v>
      </c>
      <c r="E893" s="20"/>
      <c r="F893" s="20">
        <f t="shared" si="35"/>
        <v>0</v>
      </c>
    </row>
    <row r="894" spans="1:6" x14ac:dyDescent="0.25">
      <c r="A894" s="4" t="s">
        <v>1273</v>
      </c>
      <c r="B894" s="16" t="s">
        <v>1274</v>
      </c>
      <c r="C894" s="20">
        <f t="shared" si="34"/>
        <v>1</v>
      </c>
      <c r="D894" s="20" t="s">
        <v>52</v>
      </c>
      <c r="E894" s="20"/>
      <c r="F894" s="20">
        <f t="shared" si="35"/>
        <v>0</v>
      </c>
    </row>
    <row r="895" spans="1:6" x14ac:dyDescent="0.25">
      <c r="A895" s="4" t="s">
        <v>1275</v>
      </c>
      <c r="B895" s="16" t="s">
        <v>1276</v>
      </c>
      <c r="C895" s="20">
        <f t="shared" si="34"/>
        <v>1</v>
      </c>
      <c r="D895" s="20" t="s">
        <v>52</v>
      </c>
      <c r="E895" s="20"/>
      <c r="F895" s="20">
        <f t="shared" si="35"/>
        <v>0</v>
      </c>
    </row>
    <row r="896" spans="1:6" x14ac:dyDescent="0.25">
      <c r="A896" s="4" t="s">
        <v>1277</v>
      </c>
      <c r="B896" s="16" t="s">
        <v>1278</v>
      </c>
      <c r="C896" s="20">
        <f t="shared" si="34"/>
        <v>1</v>
      </c>
      <c r="D896" s="20" t="s">
        <v>52</v>
      </c>
      <c r="E896" s="20"/>
      <c r="F896" s="20">
        <f t="shared" si="35"/>
        <v>0</v>
      </c>
    </row>
    <row r="897" spans="1:6" x14ac:dyDescent="0.25">
      <c r="A897" s="4" t="s">
        <v>1279</v>
      </c>
      <c r="B897" s="16" t="s">
        <v>1280</v>
      </c>
      <c r="C897" s="20">
        <f t="shared" si="34"/>
        <v>1</v>
      </c>
      <c r="D897" s="20" t="s">
        <v>52</v>
      </c>
      <c r="E897" s="20"/>
      <c r="F897" s="20">
        <f t="shared" si="35"/>
        <v>0</v>
      </c>
    </row>
    <row r="898" spans="1:6" x14ac:dyDescent="0.25">
      <c r="A898" s="4" t="s">
        <v>1281</v>
      </c>
      <c r="B898" s="16" t="s">
        <v>1282</v>
      </c>
      <c r="C898" s="20">
        <f t="shared" si="34"/>
        <v>1</v>
      </c>
      <c r="D898" s="20" t="s">
        <v>52</v>
      </c>
      <c r="E898" s="20"/>
      <c r="F898" s="20">
        <f t="shared" si="35"/>
        <v>0</v>
      </c>
    </row>
    <row r="899" spans="1:6" x14ac:dyDescent="0.25">
      <c r="A899" s="4" t="s">
        <v>1283</v>
      </c>
      <c r="B899" s="16" t="s">
        <v>1284</v>
      </c>
      <c r="C899" s="20">
        <f t="shared" si="34"/>
        <v>1</v>
      </c>
      <c r="D899" s="20" t="s">
        <v>52</v>
      </c>
      <c r="E899" s="20"/>
      <c r="F899" s="20">
        <f t="shared" si="35"/>
        <v>0</v>
      </c>
    </row>
    <row r="900" spans="1:6" x14ac:dyDescent="0.25">
      <c r="A900" s="4" t="s">
        <v>1285</v>
      </c>
      <c r="B900" s="16" t="s">
        <v>1124</v>
      </c>
      <c r="C900" s="20">
        <f t="shared" si="34"/>
        <v>1</v>
      </c>
      <c r="D900" s="20" t="s">
        <v>52</v>
      </c>
      <c r="E900" s="20"/>
      <c r="F900" s="20">
        <f t="shared" si="35"/>
        <v>0</v>
      </c>
    </row>
    <row r="901" spans="1:6" ht="18.75" x14ac:dyDescent="0.25">
      <c r="A901" s="2"/>
      <c r="B901" s="10" t="s">
        <v>1286</v>
      </c>
      <c r="C901" s="18"/>
      <c r="D901" s="18"/>
      <c r="E901" s="18"/>
      <c r="F901" s="18"/>
    </row>
    <row r="902" spans="1:6" ht="15.75" x14ac:dyDescent="0.25">
      <c r="A902" s="3"/>
      <c r="B902" s="11" t="s">
        <v>1287</v>
      </c>
      <c r="C902" s="19"/>
      <c r="D902" s="19"/>
      <c r="E902" s="19"/>
      <c r="F902" s="19"/>
    </row>
    <row r="903" spans="1:6" ht="30" x14ac:dyDescent="0.25">
      <c r="A903" s="5"/>
      <c r="B903" s="13" t="s">
        <v>1288</v>
      </c>
      <c r="C903" s="21"/>
      <c r="D903" s="21"/>
      <c r="E903" s="21"/>
      <c r="F903" s="21"/>
    </row>
    <row r="904" spans="1:6" ht="409.5" x14ac:dyDescent="0.25">
      <c r="A904" s="6"/>
      <c r="B904" s="14" t="s">
        <v>1289</v>
      </c>
      <c r="C904" s="22"/>
      <c r="D904" s="22"/>
      <c r="E904" s="22"/>
      <c r="F904" s="22"/>
    </row>
    <row r="905" spans="1:6" x14ac:dyDescent="0.25">
      <c r="A905" s="4"/>
      <c r="B905" s="15" t="s">
        <v>1290</v>
      </c>
      <c r="C905" s="20"/>
      <c r="D905" s="20"/>
      <c r="E905" s="20"/>
      <c r="F905" s="20"/>
    </row>
    <row r="906" spans="1:6" ht="45" x14ac:dyDescent="0.25">
      <c r="A906" s="4" t="s">
        <v>1291</v>
      </c>
      <c r="B906" s="16" t="s">
        <v>1292</v>
      </c>
      <c r="C906" s="20">
        <f>(1)*(1)*(1)*(1)*(1 + (0))</f>
        <v>1</v>
      </c>
      <c r="D906" s="20" t="s">
        <v>67</v>
      </c>
      <c r="E906" s="20"/>
      <c r="F906" s="20">
        <f>C906*E906</f>
        <v>0</v>
      </c>
    </row>
    <row r="907" spans="1:6" x14ac:dyDescent="0.25">
      <c r="A907" s="4"/>
      <c r="B907" s="15" t="s">
        <v>440</v>
      </c>
      <c r="C907" s="20"/>
      <c r="D907" s="20"/>
      <c r="E907" s="20"/>
      <c r="F907" s="20"/>
    </row>
    <row r="908" spans="1:6" x14ac:dyDescent="0.25">
      <c r="A908" s="4" t="s">
        <v>1293</v>
      </c>
      <c r="B908" s="16" t="s">
        <v>1294</v>
      </c>
      <c r="C908" s="20">
        <f>(1)*(1)*(1)*(1)*(1 + (0))</f>
        <v>1</v>
      </c>
      <c r="D908" s="20" t="s">
        <v>67</v>
      </c>
      <c r="E908" s="20"/>
      <c r="F908" s="20">
        <f>C908*E908</f>
        <v>0</v>
      </c>
    </row>
    <row r="909" spans="1:6" ht="18.75" x14ac:dyDescent="0.25">
      <c r="A909" s="2"/>
      <c r="B909" s="10" t="s">
        <v>1295</v>
      </c>
      <c r="C909" s="18"/>
      <c r="D909" s="18"/>
      <c r="E909" s="18"/>
      <c r="F909" s="18"/>
    </row>
    <row r="910" spans="1:6" ht="15.75" x14ac:dyDescent="0.25">
      <c r="A910" s="3"/>
      <c r="B910" s="11" t="s">
        <v>1296</v>
      </c>
      <c r="C910" s="19"/>
      <c r="D910" s="19"/>
      <c r="E910" s="19"/>
      <c r="F910" s="19"/>
    </row>
    <row r="911" spans="1:6" ht="45" x14ac:dyDescent="0.25">
      <c r="A911" s="4" t="s">
        <v>1297</v>
      </c>
      <c r="B911" s="12" t="s">
        <v>1298</v>
      </c>
      <c r="C911" s="20">
        <f t="shared" ref="C911:C920" si="36">(1)*(1)*(1)*(1)*(1 + (0))</f>
        <v>1</v>
      </c>
      <c r="D911" s="20" t="s">
        <v>10</v>
      </c>
      <c r="E911" s="20"/>
      <c r="F911" s="20">
        <f t="shared" ref="F911:F920" si="37">C911*E911</f>
        <v>0</v>
      </c>
    </row>
    <row r="912" spans="1:6" ht="30" x14ac:dyDescent="0.25">
      <c r="A912" s="4" t="s">
        <v>1299</v>
      </c>
      <c r="B912" s="12" t="s">
        <v>1300</v>
      </c>
      <c r="C912" s="20">
        <f t="shared" si="36"/>
        <v>1</v>
      </c>
      <c r="D912" s="20" t="s">
        <v>10</v>
      </c>
      <c r="E912" s="20"/>
      <c r="F912" s="20">
        <f t="shared" si="37"/>
        <v>0</v>
      </c>
    </row>
    <row r="913" spans="1:6" ht="45" x14ac:dyDescent="0.25">
      <c r="A913" s="4" t="s">
        <v>1301</v>
      </c>
      <c r="B913" s="12" t="s">
        <v>1302</v>
      </c>
      <c r="C913" s="20">
        <f t="shared" si="36"/>
        <v>1</v>
      </c>
      <c r="D913" s="20" t="s">
        <v>10</v>
      </c>
      <c r="E913" s="20"/>
      <c r="F913" s="20">
        <f t="shared" si="37"/>
        <v>0</v>
      </c>
    </row>
    <row r="914" spans="1:6" ht="45" x14ac:dyDescent="0.25">
      <c r="A914" s="4" t="s">
        <v>1303</v>
      </c>
      <c r="B914" s="12" t="s">
        <v>1304</v>
      </c>
      <c r="C914" s="20">
        <f t="shared" si="36"/>
        <v>1</v>
      </c>
      <c r="D914" s="20" t="s">
        <v>10</v>
      </c>
      <c r="E914" s="20"/>
      <c r="F914" s="20">
        <f t="shared" si="37"/>
        <v>0</v>
      </c>
    </row>
    <row r="915" spans="1:6" ht="75" x14ac:dyDescent="0.25">
      <c r="A915" s="4" t="s">
        <v>1305</v>
      </c>
      <c r="B915" s="12" t="s">
        <v>1306</v>
      </c>
      <c r="C915" s="20">
        <f t="shared" si="36"/>
        <v>1</v>
      </c>
      <c r="D915" s="20" t="s">
        <v>10</v>
      </c>
      <c r="E915" s="20"/>
      <c r="F915" s="20">
        <f t="shared" si="37"/>
        <v>0</v>
      </c>
    </row>
    <row r="916" spans="1:6" ht="30" x14ac:dyDescent="0.25">
      <c r="A916" s="4" t="s">
        <v>1307</v>
      </c>
      <c r="B916" s="12" t="s">
        <v>1308</v>
      </c>
      <c r="C916" s="20">
        <f t="shared" si="36"/>
        <v>1</v>
      </c>
      <c r="D916" s="20" t="s">
        <v>10</v>
      </c>
      <c r="E916" s="20"/>
      <c r="F916" s="20">
        <f t="shared" si="37"/>
        <v>0</v>
      </c>
    </row>
    <row r="917" spans="1:6" ht="60" x14ac:dyDescent="0.25">
      <c r="A917" s="4" t="s">
        <v>1309</v>
      </c>
      <c r="B917" s="12" t="s">
        <v>1310</v>
      </c>
      <c r="C917" s="20">
        <f t="shared" si="36"/>
        <v>1</v>
      </c>
      <c r="D917" s="20" t="s">
        <v>10</v>
      </c>
      <c r="E917" s="20"/>
      <c r="F917" s="20">
        <f t="shared" si="37"/>
        <v>0</v>
      </c>
    </row>
    <row r="918" spans="1:6" ht="45" x14ac:dyDescent="0.25">
      <c r="A918" s="4" t="s">
        <v>1311</v>
      </c>
      <c r="B918" s="12" t="s">
        <v>1312</v>
      </c>
      <c r="C918" s="20">
        <f t="shared" si="36"/>
        <v>1</v>
      </c>
      <c r="D918" s="20" t="s">
        <v>10</v>
      </c>
      <c r="E918" s="20"/>
      <c r="F918" s="20">
        <f t="shared" si="37"/>
        <v>0</v>
      </c>
    </row>
    <row r="919" spans="1:6" ht="30" x14ac:dyDescent="0.25">
      <c r="A919" s="4" t="s">
        <v>1313</v>
      </c>
      <c r="B919" s="12" t="s">
        <v>1314</v>
      </c>
      <c r="C919" s="20">
        <f t="shared" si="36"/>
        <v>1</v>
      </c>
      <c r="D919" s="20" t="s">
        <v>10</v>
      </c>
      <c r="E919" s="20"/>
      <c r="F919" s="20">
        <f t="shared" si="37"/>
        <v>0</v>
      </c>
    </row>
    <row r="920" spans="1:6" ht="75" x14ac:dyDescent="0.25">
      <c r="A920" s="4" t="s">
        <v>1315</v>
      </c>
      <c r="B920" s="12" t="s">
        <v>1316</v>
      </c>
      <c r="C920" s="20">
        <f t="shared" si="36"/>
        <v>1</v>
      </c>
      <c r="D920" s="20" t="s">
        <v>10</v>
      </c>
      <c r="E920" s="20"/>
      <c r="F920" s="20">
        <f t="shared" si="37"/>
        <v>0</v>
      </c>
    </row>
    <row r="921" spans="1:6" ht="15.75" x14ac:dyDescent="0.25">
      <c r="A921" s="3"/>
      <c r="B921" s="11" t="s">
        <v>1287</v>
      </c>
      <c r="C921" s="19"/>
      <c r="D921" s="19"/>
      <c r="E921" s="19"/>
      <c r="F921" s="19"/>
    </row>
    <row r="922" spans="1:6" x14ac:dyDescent="0.25">
      <c r="A922" s="5"/>
      <c r="B922" s="13" t="s">
        <v>1317</v>
      </c>
      <c r="C922" s="21"/>
      <c r="D922" s="21"/>
      <c r="E922" s="21"/>
      <c r="F922" s="21"/>
    </row>
    <row r="923" spans="1:6" ht="180" x14ac:dyDescent="0.25">
      <c r="A923" s="6"/>
      <c r="B923" s="14" t="s">
        <v>1318</v>
      </c>
      <c r="C923" s="22"/>
      <c r="D923" s="22"/>
      <c r="E923" s="22"/>
      <c r="F923" s="22"/>
    </row>
    <row r="924" spans="1:6" x14ac:dyDescent="0.25">
      <c r="A924" s="4"/>
      <c r="B924" s="15" t="s">
        <v>1319</v>
      </c>
      <c r="C924" s="20"/>
      <c r="D924" s="20"/>
      <c r="E924" s="20"/>
      <c r="F924" s="20"/>
    </row>
    <row r="925" spans="1:6" ht="30" x14ac:dyDescent="0.25">
      <c r="A925" s="4" t="s">
        <v>1320</v>
      </c>
      <c r="B925" s="16" t="s">
        <v>1321</v>
      </c>
      <c r="C925" s="20">
        <f>(1)*(1)*(1)*(1)*(1 + (0))</f>
        <v>1</v>
      </c>
      <c r="D925" s="20" t="s">
        <v>67</v>
      </c>
      <c r="E925" s="20"/>
      <c r="F925" s="20">
        <f>C925*E925</f>
        <v>0</v>
      </c>
    </row>
    <row r="926" spans="1:6" ht="330" x14ac:dyDescent="0.25">
      <c r="A926" s="6"/>
      <c r="B926" s="14" t="s">
        <v>1322</v>
      </c>
      <c r="C926" s="22"/>
      <c r="D926" s="22"/>
      <c r="E926" s="22"/>
      <c r="F926" s="22"/>
    </row>
    <row r="927" spans="1:6" x14ac:dyDescent="0.25">
      <c r="A927" s="4"/>
      <c r="B927" s="15" t="s">
        <v>1323</v>
      </c>
      <c r="C927" s="20"/>
      <c r="D927" s="20"/>
      <c r="E927" s="20"/>
      <c r="F927" s="20"/>
    </row>
    <row r="928" spans="1:6" x14ac:dyDescent="0.25">
      <c r="A928" s="4" t="s">
        <v>1324</v>
      </c>
      <c r="B928" s="16" t="s">
        <v>1325</v>
      </c>
      <c r="C928" s="20">
        <f>(3)*(1)*(1)*(1)*(1 + (0))</f>
        <v>3</v>
      </c>
      <c r="D928" s="20" t="s">
        <v>67</v>
      </c>
      <c r="E928" s="20"/>
      <c r="F928" s="20">
        <f>C928*E928</f>
        <v>0</v>
      </c>
    </row>
    <row r="929" spans="1:6" ht="300" x14ac:dyDescent="0.25">
      <c r="A929" s="6"/>
      <c r="B929" s="14" t="s">
        <v>1326</v>
      </c>
      <c r="C929" s="22"/>
      <c r="D929" s="22"/>
      <c r="E929" s="22"/>
      <c r="F929" s="22"/>
    </row>
    <row r="930" spans="1:6" ht="45" x14ac:dyDescent="0.25">
      <c r="A930" s="4"/>
      <c r="B930" s="15" t="s">
        <v>1327</v>
      </c>
      <c r="C930" s="20"/>
      <c r="D930" s="20"/>
      <c r="E930" s="20"/>
      <c r="F930" s="20"/>
    </row>
    <row r="931" spans="1:6" ht="30" x14ac:dyDescent="0.25">
      <c r="A931" s="4" t="s">
        <v>1328</v>
      </c>
      <c r="B931" s="16" t="s">
        <v>1329</v>
      </c>
      <c r="C931" s="20">
        <f>(3)*(1)*(1)*(1)*(1 + (0))</f>
        <v>3</v>
      </c>
      <c r="D931" s="20" t="s">
        <v>67</v>
      </c>
      <c r="E931" s="20"/>
      <c r="F931" s="20">
        <f>C931*E931</f>
        <v>0</v>
      </c>
    </row>
    <row r="932" spans="1:6" ht="345" x14ac:dyDescent="0.25">
      <c r="A932" s="6"/>
      <c r="B932" s="14" t="s">
        <v>1330</v>
      </c>
      <c r="C932" s="22"/>
      <c r="D932" s="22"/>
      <c r="E932" s="22"/>
      <c r="F932" s="22"/>
    </row>
    <row r="933" spans="1:6" x14ac:dyDescent="0.25">
      <c r="A933" s="4"/>
      <c r="B933" s="15" t="s">
        <v>1331</v>
      </c>
      <c r="C933" s="20"/>
      <c r="D933" s="20"/>
      <c r="E933" s="20"/>
      <c r="F933" s="20"/>
    </row>
    <row r="934" spans="1:6" x14ac:dyDescent="0.25">
      <c r="A934" s="4" t="s">
        <v>1332</v>
      </c>
      <c r="B934" s="16" t="s">
        <v>142</v>
      </c>
      <c r="C934" s="20">
        <f>(1)*(1)*(1)*(1)*(1 + (0))</f>
        <v>1</v>
      </c>
      <c r="D934" s="20" t="s">
        <v>67</v>
      </c>
      <c r="E934" s="20"/>
      <c r="F934" s="20">
        <f>C934*E934</f>
        <v>0</v>
      </c>
    </row>
    <row r="935" spans="1:6" ht="210" x14ac:dyDescent="0.25">
      <c r="A935" s="6"/>
      <c r="B935" s="14" t="s">
        <v>1333</v>
      </c>
      <c r="C935" s="22"/>
      <c r="D935" s="22"/>
      <c r="E935" s="22"/>
      <c r="F935" s="22"/>
    </row>
    <row r="936" spans="1:6" x14ac:dyDescent="0.25">
      <c r="A936" s="4"/>
      <c r="B936" s="15" t="s">
        <v>1334</v>
      </c>
      <c r="C936" s="20"/>
      <c r="D936" s="20"/>
      <c r="E936" s="20"/>
      <c r="F936" s="20"/>
    </row>
    <row r="937" spans="1:6" x14ac:dyDescent="0.25">
      <c r="A937" s="4" t="s">
        <v>1335</v>
      </c>
      <c r="B937" s="16" t="s">
        <v>142</v>
      </c>
      <c r="C937" s="20">
        <f>(1)*(1)*(1)*(1)*(1 + (0))</f>
        <v>1</v>
      </c>
      <c r="D937" s="20" t="s">
        <v>67</v>
      </c>
      <c r="E937" s="20"/>
      <c r="F937" s="20">
        <f>C937*E937</f>
        <v>0</v>
      </c>
    </row>
    <row r="938" spans="1:6" x14ac:dyDescent="0.25">
      <c r="A938" s="4"/>
      <c r="B938" s="15" t="s">
        <v>440</v>
      </c>
      <c r="C938" s="20"/>
      <c r="D938" s="20"/>
      <c r="E938" s="20"/>
      <c r="F938" s="20"/>
    </row>
    <row r="939" spans="1:6" x14ac:dyDescent="0.25">
      <c r="A939" s="4" t="s">
        <v>1336</v>
      </c>
      <c r="B939" s="16" t="s">
        <v>1337</v>
      </c>
      <c r="C939" s="20">
        <f>(1)*(1)*(1)*(1)*(1 + (0))</f>
        <v>1</v>
      </c>
      <c r="D939" s="20" t="s">
        <v>67</v>
      </c>
      <c r="E939" s="20"/>
      <c r="F939" s="20">
        <f>C939*E939</f>
        <v>0</v>
      </c>
    </row>
    <row r="940" spans="1:6" ht="75" x14ac:dyDescent="0.25">
      <c r="A940" s="6"/>
      <c r="B940" s="14" t="s">
        <v>1338</v>
      </c>
      <c r="C940" s="22"/>
      <c r="D940" s="22"/>
      <c r="E940" s="22"/>
      <c r="F940" s="22"/>
    </row>
    <row r="941" spans="1:6" x14ac:dyDescent="0.25">
      <c r="A941" s="4"/>
      <c r="B941" s="15" t="s">
        <v>1339</v>
      </c>
      <c r="C941" s="20"/>
      <c r="D941" s="20"/>
      <c r="E941" s="20"/>
      <c r="F941" s="20"/>
    </row>
    <row r="942" spans="1:6" ht="30" x14ac:dyDescent="0.25">
      <c r="A942" s="4" t="s">
        <v>1340</v>
      </c>
      <c r="B942" s="16" t="s">
        <v>1341</v>
      </c>
      <c r="C942" s="20">
        <f>(2)*(1)*(1)*(1)*(1 + (0))</f>
        <v>2</v>
      </c>
      <c r="D942" s="20" t="s">
        <v>67</v>
      </c>
      <c r="E942" s="20"/>
      <c r="F942" s="20">
        <f>C942*E942</f>
        <v>0</v>
      </c>
    </row>
    <row r="943" spans="1:6" x14ac:dyDescent="0.25">
      <c r="A943" s="5"/>
      <c r="B943" s="13" t="s">
        <v>404</v>
      </c>
      <c r="C943" s="21"/>
      <c r="D943" s="21"/>
      <c r="E943" s="21"/>
      <c r="F943" s="21"/>
    </row>
    <row r="944" spans="1:6" ht="60" x14ac:dyDescent="0.25">
      <c r="A944" s="6"/>
      <c r="B944" s="14" t="s">
        <v>1342</v>
      </c>
      <c r="C944" s="22"/>
      <c r="D944" s="22"/>
      <c r="E944" s="22"/>
      <c r="F944" s="22"/>
    </row>
    <row r="945" spans="1:6" x14ac:dyDescent="0.25">
      <c r="A945" s="4"/>
      <c r="B945" s="15" t="s">
        <v>1343</v>
      </c>
      <c r="C945" s="20"/>
      <c r="D945" s="20"/>
      <c r="E945" s="20"/>
      <c r="F945" s="20"/>
    </row>
    <row r="946" spans="1:6" x14ac:dyDescent="0.25">
      <c r="A946" s="4" t="s">
        <v>1344</v>
      </c>
      <c r="B946" s="16" t="s">
        <v>1345</v>
      </c>
      <c r="C946" s="20">
        <f>(3)*(1)*(1)*(1)*(1 + (0))</f>
        <v>3</v>
      </c>
      <c r="D946" s="20" t="s">
        <v>67</v>
      </c>
      <c r="E946" s="20"/>
      <c r="F946" s="20">
        <f t="shared" ref="F946:F952" si="38">C946*E946</f>
        <v>0</v>
      </c>
    </row>
    <row r="947" spans="1:6" x14ac:dyDescent="0.25">
      <c r="A947" s="4" t="s">
        <v>1346</v>
      </c>
      <c r="B947" s="16" t="s">
        <v>1347</v>
      </c>
      <c r="C947" s="20">
        <f>(1)*(1)*(1)*(1)*(1 + (0))</f>
        <v>1</v>
      </c>
      <c r="D947" s="20" t="s">
        <v>67</v>
      </c>
      <c r="E947" s="20"/>
      <c r="F947" s="20">
        <f t="shared" si="38"/>
        <v>0</v>
      </c>
    </row>
    <row r="948" spans="1:6" x14ac:dyDescent="0.25">
      <c r="A948" s="4" t="s">
        <v>1348</v>
      </c>
      <c r="B948" s="16" t="s">
        <v>1349</v>
      </c>
      <c r="C948" s="20">
        <f>(1)*(1)*(1)*(1)*(1 + (0))</f>
        <v>1</v>
      </c>
      <c r="D948" s="20" t="s">
        <v>67</v>
      </c>
      <c r="E948" s="20"/>
      <c r="F948" s="20">
        <f t="shared" si="38"/>
        <v>0</v>
      </c>
    </row>
    <row r="949" spans="1:6" ht="45" x14ac:dyDescent="0.25">
      <c r="A949" s="4" t="s">
        <v>1350</v>
      </c>
      <c r="B949" s="16" t="s">
        <v>1351</v>
      </c>
      <c r="C949" s="20">
        <f>(3)*(1)*(1)*(1)*(1 + (0))</f>
        <v>3</v>
      </c>
      <c r="D949" s="20" t="s">
        <v>67</v>
      </c>
      <c r="E949" s="20"/>
      <c r="F949" s="20">
        <f t="shared" si="38"/>
        <v>0</v>
      </c>
    </row>
    <row r="950" spans="1:6" ht="60" x14ac:dyDescent="0.25">
      <c r="A950" s="4" t="s">
        <v>1352</v>
      </c>
      <c r="B950" s="16" t="s">
        <v>1353</v>
      </c>
      <c r="C950" s="20">
        <f>(3)*(1)*(1)*(1)*(1 + (0))</f>
        <v>3</v>
      </c>
      <c r="D950" s="20" t="s">
        <v>67</v>
      </c>
      <c r="E950" s="20"/>
      <c r="F950" s="20">
        <f t="shared" si="38"/>
        <v>0</v>
      </c>
    </row>
    <row r="951" spans="1:6" ht="30" x14ac:dyDescent="0.25">
      <c r="A951" s="4" t="s">
        <v>1354</v>
      </c>
      <c r="B951" s="16" t="s">
        <v>1355</v>
      </c>
      <c r="C951" s="20">
        <f>(3)*(1)*(1)*(1)*(1 + (0))</f>
        <v>3</v>
      </c>
      <c r="D951" s="20" t="s">
        <v>67</v>
      </c>
      <c r="E951" s="20"/>
      <c r="F951" s="20">
        <f t="shared" si="38"/>
        <v>0</v>
      </c>
    </row>
    <row r="952" spans="1:6" x14ac:dyDescent="0.25">
      <c r="A952" s="4" t="s">
        <v>1356</v>
      </c>
      <c r="B952" s="16" t="s">
        <v>1357</v>
      </c>
      <c r="C952" s="20">
        <f>(3)*(1)*(1)*(1)*(1 + (0))</f>
        <v>3</v>
      </c>
      <c r="D952" s="20" t="s">
        <v>67</v>
      </c>
      <c r="E952" s="20"/>
      <c r="F952" s="20">
        <f t="shared" si="38"/>
        <v>0</v>
      </c>
    </row>
    <row r="953" spans="1:6" ht="15.75" x14ac:dyDescent="0.25">
      <c r="A953" s="3"/>
      <c r="B953" s="11" t="s">
        <v>222</v>
      </c>
      <c r="C953" s="19"/>
      <c r="D953" s="19"/>
      <c r="E953" s="19"/>
      <c r="F953" s="19"/>
    </row>
    <row r="954" spans="1:6" x14ac:dyDescent="0.25">
      <c r="A954" s="5"/>
      <c r="B954" s="13" t="s">
        <v>1358</v>
      </c>
      <c r="C954" s="21"/>
      <c r="D954" s="21"/>
      <c r="E954" s="21"/>
      <c r="F954" s="21"/>
    </row>
    <row r="955" spans="1:6" ht="60" x14ac:dyDescent="0.25">
      <c r="A955" s="6"/>
      <c r="B955" s="14" t="s">
        <v>1359</v>
      </c>
      <c r="C955" s="22"/>
      <c r="D955" s="22"/>
      <c r="E955" s="22"/>
      <c r="F955" s="22"/>
    </row>
    <row r="956" spans="1:6" ht="75" x14ac:dyDescent="0.25">
      <c r="A956" s="4"/>
      <c r="B956" s="15" t="s">
        <v>1360</v>
      </c>
      <c r="C956" s="20"/>
      <c r="D956" s="20"/>
      <c r="E956" s="20"/>
      <c r="F956" s="20"/>
    </row>
    <row r="957" spans="1:6" ht="105" x14ac:dyDescent="0.25">
      <c r="A957" s="4" t="s">
        <v>1361</v>
      </c>
      <c r="B957" s="16" t="s">
        <v>1362</v>
      </c>
      <c r="C957" s="20">
        <f>(15)*(1)*(1)*(1)*(1 + (0))</f>
        <v>15</v>
      </c>
      <c r="D957" s="20" t="s">
        <v>56</v>
      </c>
      <c r="E957" s="20"/>
      <c r="F957" s="20">
        <f>C957*E957</f>
        <v>0</v>
      </c>
    </row>
    <row r="958" spans="1:6" x14ac:dyDescent="0.25">
      <c r="A958" s="4"/>
      <c r="B958" s="15" t="s">
        <v>571</v>
      </c>
      <c r="C958" s="20"/>
      <c r="D958" s="20"/>
      <c r="E958" s="20"/>
      <c r="F958" s="20"/>
    </row>
    <row r="959" spans="1:6" x14ac:dyDescent="0.25">
      <c r="A959" s="4" t="s">
        <v>1363</v>
      </c>
      <c r="B959" s="16" t="s">
        <v>1364</v>
      </c>
      <c r="C959" s="20">
        <f>(10)*(1)*(1)*(1)*(1 + (0))</f>
        <v>10</v>
      </c>
      <c r="D959" s="20" t="s">
        <v>56</v>
      </c>
      <c r="E959" s="20"/>
      <c r="F959" s="20">
        <f>C959*E959</f>
        <v>0</v>
      </c>
    </row>
    <row r="960" spans="1:6" x14ac:dyDescent="0.25">
      <c r="A960" s="5"/>
      <c r="B960" s="13" t="s">
        <v>1365</v>
      </c>
      <c r="C960" s="21"/>
      <c r="D960" s="21"/>
      <c r="E960" s="21"/>
      <c r="F960" s="21"/>
    </row>
    <row r="961" spans="1:6" ht="120" x14ac:dyDescent="0.25">
      <c r="A961" s="6"/>
      <c r="B961" s="14" t="s">
        <v>1366</v>
      </c>
      <c r="C961" s="22"/>
      <c r="D961" s="22"/>
      <c r="E961" s="22"/>
      <c r="F961" s="22"/>
    </row>
    <row r="962" spans="1:6" x14ac:dyDescent="0.25">
      <c r="A962" s="4"/>
      <c r="B962" s="15" t="s">
        <v>1367</v>
      </c>
      <c r="C962" s="20"/>
      <c r="D962" s="20"/>
      <c r="E962" s="20"/>
      <c r="F962" s="20"/>
    </row>
    <row r="963" spans="1:6" ht="30" x14ac:dyDescent="0.25">
      <c r="A963" s="4" t="s">
        <v>1368</v>
      </c>
      <c r="B963" s="16" t="s">
        <v>1369</v>
      </c>
      <c r="C963" s="20">
        <f>(3)*(1)*(1)*(1)*(1 + (0))</f>
        <v>3</v>
      </c>
      <c r="D963" s="20" t="s">
        <v>56</v>
      </c>
      <c r="E963" s="20"/>
      <c r="F963" s="20">
        <f>C963*E963</f>
        <v>0</v>
      </c>
    </row>
    <row r="964" spans="1:6" ht="37.5" x14ac:dyDescent="0.25">
      <c r="A964" s="2"/>
      <c r="B964" s="10" t="s">
        <v>1370</v>
      </c>
      <c r="C964" s="18"/>
      <c r="D964" s="18"/>
      <c r="E964" s="18"/>
      <c r="F964" s="18"/>
    </row>
    <row r="965" spans="1:6" ht="15.75" x14ac:dyDescent="0.25">
      <c r="A965" s="3"/>
      <c r="B965" s="11" t="s">
        <v>222</v>
      </c>
      <c r="C965" s="19"/>
      <c r="D965" s="19"/>
      <c r="E965" s="19"/>
      <c r="F965" s="19"/>
    </row>
    <row r="966" spans="1:6" x14ac:dyDescent="0.25">
      <c r="A966" s="5"/>
      <c r="B966" s="13" t="s">
        <v>276</v>
      </c>
      <c r="C966" s="21"/>
      <c r="D966" s="21"/>
      <c r="E966" s="21"/>
      <c r="F966" s="21"/>
    </row>
    <row r="967" spans="1:6" ht="75" x14ac:dyDescent="0.25">
      <c r="A967" s="6"/>
      <c r="B967" s="14" t="s">
        <v>1371</v>
      </c>
      <c r="C967" s="22"/>
      <c r="D967" s="22"/>
      <c r="E967" s="22"/>
      <c r="F967" s="22"/>
    </row>
    <row r="968" spans="1:6" x14ac:dyDescent="0.25">
      <c r="A968" s="4"/>
      <c r="B968" s="15" t="s">
        <v>1372</v>
      </c>
      <c r="C968" s="20"/>
      <c r="D968" s="20"/>
      <c r="E968" s="20"/>
      <c r="F968" s="20"/>
    </row>
    <row r="969" spans="1:6" ht="45" x14ac:dyDescent="0.25">
      <c r="A969" s="4" t="s">
        <v>1373</v>
      </c>
      <c r="B969" s="16" t="s">
        <v>1374</v>
      </c>
      <c r="C969" s="20">
        <f>(2)*(1)*(1)*(1)*(1 + (0))</f>
        <v>2</v>
      </c>
      <c r="D969" s="20" t="s">
        <v>67</v>
      </c>
      <c r="E969" s="20"/>
      <c r="F969" s="20">
        <f>C969*E969</f>
        <v>0</v>
      </c>
    </row>
    <row r="970" spans="1:6" ht="45" x14ac:dyDescent="0.25">
      <c r="A970" s="4" t="s">
        <v>1375</v>
      </c>
      <c r="B970" s="16" t="s">
        <v>1376</v>
      </c>
      <c r="C970" s="20">
        <f>(1)*(1)*(1)*(1)*(1 + (0))</f>
        <v>1</v>
      </c>
      <c r="D970" s="20" t="s">
        <v>67</v>
      </c>
      <c r="E970" s="20"/>
      <c r="F970" s="20">
        <f>C970*E970</f>
        <v>0</v>
      </c>
    </row>
    <row r="971" spans="1:6" x14ac:dyDescent="0.25">
      <c r="A971" s="7"/>
      <c r="B971" s="7"/>
      <c r="C971" s="20"/>
      <c r="D971" s="20"/>
      <c r="E971" s="20"/>
      <c r="F971" s="20"/>
    </row>
    <row r="972" spans="1:6" ht="17.25" x14ac:dyDescent="0.3">
      <c r="A972" s="8" t="s">
        <v>1377</v>
      </c>
      <c r="B972" s="8"/>
      <c r="C972" s="8"/>
      <c r="D972" s="8"/>
      <c r="E972" s="8"/>
      <c r="F972" s="8">
        <f>(SUM(F2:F971))</f>
        <v>0</v>
      </c>
    </row>
    <row r="973" spans="1:6" ht="17.25" x14ac:dyDescent="0.3">
      <c r="A973" s="8" t="s">
        <v>1378</v>
      </c>
      <c r="B973" s="8"/>
      <c r="C973" s="8"/>
      <c r="D973" s="8"/>
      <c r="E973" s="8"/>
      <c r="F973" s="8">
        <v>0</v>
      </c>
    </row>
    <row r="974" spans="1:6" ht="17.25" x14ac:dyDescent="0.3">
      <c r="A974" s="8" t="s">
        <v>1382</v>
      </c>
      <c r="B974" s="8"/>
      <c r="C974" s="8"/>
      <c r="D974" s="8"/>
      <c r="E974" s="8"/>
      <c r="F974" s="8">
        <f>0*(SUM(F972:F973))</f>
        <v>0</v>
      </c>
    </row>
    <row r="975" spans="1:6" ht="18.75" x14ac:dyDescent="0.3">
      <c r="A975" s="9" t="s">
        <v>5</v>
      </c>
      <c r="B975" s="9"/>
      <c r="C975" s="9"/>
      <c r="D975" s="9"/>
      <c r="E975" s="9"/>
      <c r="F975" s="9">
        <f>SUM(F972:F974)</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75"/>
  <sheetViews>
    <sheetView workbookViewId="0">
      <pane xSplit="7" ySplit="1" topLeftCell="H965" activePane="bottomRight" state="frozen"/>
      <selection pane="topRight" activeCell="H1" sqref="H1"/>
      <selection pane="bottomLeft" activeCell="A2" sqref="A2"/>
      <selection pane="bottomRight" activeCell="G974" sqref="G974"/>
    </sheetView>
  </sheetViews>
  <sheetFormatPr defaultRowHeight="15" x14ac:dyDescent="0.25"/>
  <cols>
    <col min="1" max="1" width="13.7109375" customWidth="1"/>
    <col min="2" max="2" width="30" customWidth="1"/>
    <col min="3" max="3" width="10.85546875" customWidth="1"/>
    <col min="4" max="5" width="9.140625" customWidth="1"/>
    <col min="6" max="6" width="9.85546875" customWidth="1"/>
    <col min="7" max="7" width="20" customWidth="1"/>
  </cols>
  <sheetData>
    <row r="1" spans="1:7" ht="17.25" x14ac:dyDescent="0.25">
      <c r="A1" s="1" t="s">
        <v>0</v>
      </c>
      <c r="B1" s="1" t="s">
        <v>1</v>
      </c>
      <c r="C1" s="1" t="s">
        <v>2</v>
      </c>
      <c r="D1" s="1" t="s">
        <v>3</v>
      </c>
      <c r="E1" s="1" t="s">
        <v>4</v>
      </c>
      <c r="F1" s="1" t="s">
        <v>1379</v>
      </c>
      <c r="G1" s="1" t="s">
        <v>5</v>
      </c>
    </row>
    <row r="2" spans="1:7" ht="37.5" x14ac:dyDescent="0.25">
      <c r="A2" s="2"/>
      <c r="B2" s="10" t="s">
        <v>6</v>
      </c>
      <c r="C2" s="18"/>
      <c r="D2" s="18"/>
      <c r="E2" s="18"/>
      <c r="F2" s="18"/>
      <c r="G2" s="18"/>
    </row>
    <row r="3" spans="1:7" ht="15.75" x14ac:dyDescent="0.25">
      <c r="A3" s="3"/>
      <c r="B3" s="11" t="s">
        <v>7</v>
      </c>
      <c r="C3" s="19"/>
      <c r="D3" s="19"/>
      <c r="E3" s="19"/>
      <c r="F3" s="19"/>
      <c r="G3" s="19"/>
    </row>
    <row r="4" spans="1:7" ht="105" x14ac:dyDescent="0.25">
      <c r="A4" s="4" t="s">
        <v>8</v>
      </c>
      <c r="B4" s="12" t="s">
        <v>9</v>
      </c>
      <c r="C4" s="20">
        <f t="shared" ref="C4:C19" si="0">(1)*(1)*(1)*(1)*(1 + (0))</f>
        <v>1</v>
      </c>
      <c r="D4" s="20" t="s">
        <v>10</v>
      </c>
      <c r="E4" s="20"/>
      <c r="F4" s="20">
        <f>(0)</f>
        <v>0</v>
      </c>
      <c r="G4" s="20">
        <f t="shared" ref="G4:G19" si="1">(C4 * E4 + C4 * E4 * F4)</f>
        <v>0</v>
      </c>
    </row>
    <row r="5" spans="1:7" ht="75" x14ac:dyDescent="0.25">
      <c r="A5" s="4" t="s">
        <v>11</v>
      </c>
      <c r="B5" s="12" t="s">
        <v>12</v>
      </c>
      <c r="C5" s="20">
        <f t="shared" si="0"/>
        <v>1</v>
      </c>
      <c r="D5" s="20" t="s">
        <v>10</v>
      </c>
      <c r="E5" s="20"/>
      <c r="F5" s="20">
        <f>(0)</f>
        <v>0</v>
      </c>
      <c r="G5" s="20">
        <f t="shared" si="1"/>
        <v>0</v>
      </c>
    </row>
    <row r="6" spans="1:7" ht="60" x14ac:dyDescent="0.25">
      <c r="A6" s="4" t="s">
        <v>13</v>
      </c>
      <c r="B6" s="12" t="s">
        <v>14</v>
      </c>
      <c r="C6" s="20">
        <f t="shared" si="0"/>
        <v>1</v>
      </c>
      <c r="D6" s="20" t="s">
        <v>10</v>
      </c>
      <c r="E6" s="20"/>
      <c r="F6" s="20">
        <f>(0)</f>
        <v>0</v>
      </c>
      <c r="G6" s="20">
        <f t="shared" si="1"/>
        <v>0</v>
      </c>
    </row>
    <row r="7" spans="1:7" ht="210" x14ac:dyDescent="0.25">
      <c r="A7" s="4" t="s">
        <v>15</v>
      </c>
      <c r="B7" s="12" t="s">
        <v>16</v>
      </c>
      <c r="C7" s="20">
        <f t="shared" si="0"/>
        <v>1</v>
      </c>
      <c r="D7" s="20" t="s">
        <v>10</v>
      </c>
      <c r="E7" s="20"/>
      <c r="F7" s="20">
        <f>(0)</f>
        <v>0</v>
      </c>
      <c r="G7" s="20">
        <f t="shared" si="1"/>
        <v>0</v>
      </c>
    </row>
    <row r="8" spans="1:7" ht="105" x14ac:dyDescent="0.25">
      <c r="A8" s="4" t="s">
        <v>17</v>
      </c>
      <c r="B8" s="12" t="s">
        <v>18</v>
      </c>
      <c r="C8" s="20">
        <f t="shared" si="0"/>
        <v>1</v>
      </c>
      <c r="D8" s="20" t="s">
        <v>10</v>
      </c>
      <c r="E8" s="20"/>
      <c r="F8" s="20">
        <f>(0)</f>
        <v>0</v>
      </c>
      <c r="G8" s="20">
        <f t="shared" si="1"/>
        <v>0</v>
      </c>
    </row>
    <row r="9" spans="1:7" ht="90" x14ac:dyDescent="0.25">
      <c r="A9" s="4" t="s">
        <v>19</v>
      </c>
      <c r="B9" s="12" t="s">
        <v>20</v>
      </c>
      <c r="C9" s="20">
        <f t="shared" si="0"/>
        <v>1</v>
      </c>
      <c r="D9" s="20" t="s">
        <v>10</v>
      </c>
      <c r="E9" s="20"/>
      <c r="F9" s="20">
        <f>(0)</f>
        <v>0</v>
      </c>
      <c r="G9" s="20">
        <f t="shared" si="1"/>
        <v>0</v>
      </c>
    </row>
    <row r="10" spans="1:7" ht="135" x14ac:dyDescent="0.25">
      <c r="A10" s="4" t="s">
        <v>21</v>
      </c>
      <c r="B10" s="12" t="s">
        <v>22</v>
      </c>
      <c r="C10" s="20">
        <f t="shared" si="0"/>
        <v>1</v>
      </c>
      <c r="D10" s="20" t="s">
        <v>10</v>
      </c>
      <c r="E10" s="20"/>
      <c r="F10" s="20">
        <f>(0)</f>
        <v>0</v>
      </c>
      <c r="G10" s="20">
        <f t="shared" si="1"/>
        <v>0</v>
      </c>
    </row>
    <row r="11" spans="1:7" ht="135" x14ac:dyDescent="0.25">
      <c r="A11" s="4" t="s">
        <v>23</v>
      </c>
      <c r="B11" s="12" t="s">
        <v>24</v>
      </c>
      <c r="C11" s="20">
        <f t="shared" si="0"/>
        <v>1</v>
      </c>
      <c r="D11" s="20" t="s">
        <v>10</v>
      </c>
      <c r="E11" s="20"/>
      <c r="F11" s="20">
        <f>(0)</f>
        <v>0</v>
      </c>
      <c r="G11" s="20">
        <f t="shared" si="1"/>
        <v>0</v>
      </c>
    </row>
    <row r="12" spans="1:7" ht="180" x14ac:dyDescent="0.25">
      <c r="A12" s="4" t="s">
        <v>25</v>
      </c>
      <c r="B12" s="12" t="s">
        <v>26</v>
      </c>
      <c r="C12" s="20">
        <f t="shared" si="0"/>
        <v>1</v>
      </c>
      <c r="D12" s="20" t="s">
        <v>10</v>
      </c>
      <c r="E12" s="20"/>
      <c r="F12" s="20">
        <f>(0)</f>
        <v>0</v>
      </c>
      <c r="G12" s="20">
        <f t="shared" si="1"/>
        <v>0</v>
      </c>
    </row>
    <row r="13" spans="1:7" ht="210" x14ac:dyDescent="0.25">
      <c r="A13" s="4" t="s">
        <v>27</v>
      </c>
      <c r="B13" s="12" t="s">
        <v>28</v>
      </c>
      <c r="C13" s="20">
        <f t="shared" si="0"/>
        <v>1</v>
      </c>
      <c r="D13" s="20" t="s">
        <v>10</v>
      </c>
      <c r="E13" s="20"/>
      <c r="F13" s="20">
        <f>(0)</f>
        <v>0</v>
      </c>
      <c r="G13" s="20">
        <f t="shared" si="1"/>
        <v>0</v>
      </c>
    </row>
    <row r="14" spans="1:7" ht="90" x14ac:dyDescent="0.25">
      <c r="A14" s="4" t="s">
        <v>29</v>
      </c>
      <c r="B14" s="12" t="s">
        <v>30</v>
      </c>
      <c r="C14" s="20">
        <f t="shared" si="0"/>
        <v>1</v>
      </c>
      <c r="D14" s="20" t="s">
        <v>10</v>
      </c>
      <c r="E14" s="20"/>
      <c r="F14" s="20">
        <f>(0)</f>
        <v>0</v>
      </c>
      <c r="G14" s="20">
        <f t="shared" si="1"/>
        <v>0</v>
      </c>
    </row>
    <row r="15" spans="1:7" ht="135" x14ac:dyDescent="0.25">
      <c r="A15" s="4" t="s">
        <v>31</v>
      </c>
      <c r="B15" s="12" t="s">
        <v>32</v>
      </c>
      <c r="C15" s="20">
        <f t="shared" si="0"/>
        <v>1</v>
      </c>
      <c r="D15" s="20" t="s">
        <v>10</v>
      </c>
      <c r="E15" s="20"/>
      <c r="F15" s="20">
        <f>(0)</f>
        <v>0</v>
      </c>
      <c r="G15" s="20">
        <f t="shared" si="1"/>
        <v>0</v>
      </c>
    </row>
    <row r="16" spans="1:7" ht="135" x14ac:dyDescent="0.25">
      <c r="A16" s="4" t="s">
        <v>33</v>
      </c>
      <c r="B16" s="12" t="s">
        <v>34</v>
      </c>
      <c r="C16" s="20">
        <f t="shared" si="0"/>
        <v>1</v>
      </c>
      <c r="D16" s="20"/>
      <c r="E16" s="20"/>
      <c r="F16" s="20">
        <f>(0)</f>
        <v>0</v>
      </c>
      <c r="G16" s="20">
        <f t="shared" si="1"/>
        <v>0</v>
      </c>
    </row>
    <row r="17" spans="1:7" ht="105" x14ac:dyDescent="0.25">
      <c r="A17" s="4" t="s">
        <v>35</v>
      </c>
      <c r="B17" s="12" t="s">
        <v>36</v>
      </c>
      <c r="C17" s="20">
        <f t="shared" si="0"/>
        <v>1</v>
      </c>
      <c r="D17" s="20" t="s">
        <v>10</v>
      </c>
      <c r="E17" s="20"/>
      <c r="F17" s="20">
        <f>(0)</f>
        <v>0</v>
      </c>
      <c r="G17" s="20">
        <f t="shared" si="1"/>
        <v>0</v>
      </c>
    </row>
    <row r="18" spans="1:7" ht="135" x14ac:dyDescent="0.25">
      <c r="A18" s="4" t="s">
        <v>37</v>
      </c>
      <c r="B18" s="12" t="s">
        <v>38</v>
      </c>
      <c r="C18" s="20">
        <f t="shared" si="0"/>
        <v>1</v>
      </c>
      <c r="D18" s="20" t="s">
        <v>10</v>
      </c>
      <c r="E18" s="20"/>
      <c r="F18" s="20">
        <f>(0)</f>
        <v>0</v>
      </c>
      <c r="G18" s="20">
        <f t="shared" si="1"/>
        <v>0</v>
      </c>
    </row>
    <row r="19" spans="1:7" ht="135" x14ac:dyDescent="0.25">
      <c r="A19" s="4" t="s">
        <v>39</v>
      </c>
      <c r="B19" s="12" t="s">
        <v>40</v>
      </c>
      <c r="C19" s="20">
        <f t="shared" si="0"/>
        <v>1</v>
      </c>
      <c r="D19" s="20" t="s">
        <v>10</v>
      </c>
      <c r="E19" s="20"/>
      <c r="F19" s="20">
        <f>(0)</f>
        <v>0</v>
      </c>
      <c r="G19" s="20">
        <f t="shared" si="1"/>
        <v>0</v>
      </c>
    </row>
    <row r="20" spans="1:7" ht="31.5" x14ac:dyDescent="0.25">
      <c r="A20" s="3"/>
      <c r="B20" s="11" t="s">
        <v>41</v>
      </c>
      <c r="C20" s="19"/>
      <c r="D20" s="19"/>
      <c r="E20" s="19"/>
      <c r="F20" s="19"/>
      <c r="G20" s="19"/>
    </row>
    <row r="21" spans="1:7" x14ac:dyDescent="0.25">
      <c r="A21" s="5"/>
      <c r="B21" s="13" t="s">
        <v>42</v>
      </c>
      <c r="C21" s="21"/>
      <c r="D21" s="21"/>
      <c r="E21" s="21"/>
      <c r="F21" s="21"/>
      <c r="G21" s="21"/>
    </row>
    <row r="22" spans="1:7" ht="210" x14ac:dyDescent="0.25">
      <c r="A22" s="6"/>
      <c r="B22" s="14" t="s">
        <v>43</v>
      </c>
      <c r="C22" s="22"/>
      <c r="D22" s="22"/>
      <c r="E22" s="22"/>
      <c r="F22" s="22"/>
      <c r="G22" s="22"/>
    </row>
    <row r="23" spans="1:7" x14ac:dyDescent="0.25">
      <c r="A23" s="4"/>
      <c r="B23" s="15" t="s">
        <v>44</v>
      </c>
      <c r="C23" s="20"/>
      <c r="D23" s="20"/>
      <c r="E23" s="20"/>
      <c r="F23" s="20"/>
      <c r="G23" s="20"/>
    </row>
    <row r="24" spans="1:7" ht="30" x14ac:dyDescent="0.25">
      <c r="A24" s="4" t="s">
        <v>45</v>
      </c>
      <c r="B24" s="16" t="s">
        <v>46</v>
      </c>
      <c r="C24" s="20">
        <f>(61)*(1)*(1)*(1)*(1 + (0))</f>
        <v>61</v>
      </c>
      <c r="D24" s="20" t="s">
        <v>47</v>
      </c>
      <c r="E24" s="20"/>
      <c r="F24" s="20">
        <f>(0)</f>
        <v>0</v>
      </c>
      <c r="G24" s="20">
        <f>(C24 * E24 + C24 * E24 * F24)</f>
        <v>0</v>
      </c>
    </row>
    <row r="25" spans="1:7" ht="30" x14ac:dyDescent="0.25">
      <c r="A25" s="4" t="s">
        <v>48</v>
      </c>
      <c r="B25" s="16" t="s">
        <v>49</v>
      </c>
      <c r="C25" s="20">
        <f>(3)*(1)*(1)*(1)*(1 + (0))</f>
        <v>3</v>
      </c>
      <c r="D25" s="20" t="s">
        <v>47</v>
      </c>
      <c r="E25" s="20"/>
      <c r="F25" s="20">
        <f>(0)</f>
        <v>0</v>
      </c>
      <c r="G25" s="20">
        <f>(C25 * E25 + C25 * E25 * F25)</f>
        <v>0</v>
      </c>
    </row>
    <row r="26" spans="1:7" ht="30" x14ac:dyDescent="0.25">
      <c r="A26" s="4" t="s">
        <v>50</v>
      </c>
      <c r="B26" s="16" t="s">
        <v>51</v>
      </c>
      <c r="C26" s="20">
        <f>(1)*(1)*(1)*(1)*(1 + (0))</f>
        <v>1</v>
      </c>
      <c r="D26" s="20" t="s">
        <v>52</v>
      </c>
      <c r="E26" s="20"/>
      <c r="F26" s="20">
        <f>(0)</f>
        <v>0</v>
      </c>
      <c r="G26" s="20">
        <f>(C26 * E26 + C26 * E26 * F26)</f>
        <v>0</v>
      </c>
    </row>
    <row r="27" spans="1:7" x14ac:dyDescent="0.25">
      <c r="A27" s="4"/>
      <c r="B27" s="15" t="s">
        <v>53</v>
      </c>
      <c r="C27" s="20"/>
      <c r="D27" s="20"/>
      <c r="E27" s="20"/>
      <c r="F27" s="20"/>
      <c r="G27" s="20"/>
    </row>
    <row r="28" spans="1:7" ht="30" x14ac:dyDescent="0.25">
      <c r="A28" s="4" t="s">
        <v>54</v>
      </c>
      <c r="B28" s="16" t="s">
        <v>55</v>
      </c>
      <c r="C28" s="20">
        <f>(16)*(1)*(1)*(1)*(1 + (0))</f>
        <v>16</v>
      </c>
      <c r="D28" s="20" t="s">
        <v>56</v>
      </c>
      <c r="E28" s="20"/>
      <c r="F28" s="20">
        <f>(0)</f>
        <v>0</v>
      </c>
      <c r="G28" s="20">
        <f>(C28 * E28 + C28 * E28 * F28)</f>
        <v>0</v>
      </c>
    </row>
    <row r="29" spans="1:7" ht="30" x14ac:dyDescent="0.25">
      <c r="A29" s="4" t="s">
        <v>57</v>
      </c>
      <c r="B29" s="16" t="s">
        <v>58</v>
      </c>
      <c r="C29" s="20">
        <f>(16)*(1)*(1)*(1)*(1 + (0))</f>
        <v>16</v>
      </c>
      <c r="D29" s="20" t="s">
        <v>56</v>
      </c>
      <c r="E29" s="20"/>
      <c r="F29" s="20">
        <f>(0)</f>
        <v>0</v>
      </c>
      <c r="G29" s="20">
        <f>(C29 * E29 + C29 * E29 * F29)</f>
        <v>0</v>
      </c>
    </row>
    <row r="30" spans="1:7" ht="165" x14ac:dyDescent="0.25">
      <c r="A30" s="6"/>
      <c r="B30" s="14" t="s">
        <v>59</v>
      </c>
      <c r="C30" s="22"/>
      <c r="D30" s="22"/>
      <c r="E30" s="22"/>
      <c r="F30" s="22"/>
      <c r="G30" s="22"/>
    </row>
    <row r="31" spans="1:7" x14ac:dyDescent="0.25">
      <c r="A31" s="4"/>
      <c r="B31" s="15" t="s">
        <v>60</v>
      </c>
      <c r="C31" s="20"/>
      <c r="D31" s="20"/>
      <c r="E31" s="20"/>
      <c r="F31" s="20"/>
      <c r="G31" s="20"/>
    </row>
    <row r="32" spans="1:7" x14ac:dyDescent="0.25">
      <c r="A32" s="4" t="s">
        <v>61</v>
      </c>
      <c r="B32" s="16" t="s">
        <v>62</v>
      </c>
      <c r="C32" s="20">
        <f>(1)*(1)*(1)*(1)*(1 + (0))</f>
        <v>1</v>
      </c>
      <c r="D32" s="20" t="s">
        <v>52</v>
      </c>
      <c r="E32" s="20"/>
      <c r="F32" s="20">
        <f>(0)</f>
        <v>0</v>
      </c>
      <c r="G32" s="20">
        <f>(C32 * E32 + C32 * E32 * F32)</f>
        <v>0</v>
      </c>
    </row>
    <row r="33" spans="1:7" ht="90" x14ac:dyDescent="0.25">
      <c r="A33" s="6"/>
      <c r="B33" s="14" t="s">
        <v>63</v>
      </c>
      <c r="C33" s="22"/>
      <c r="D33" s="22"/>
      <c r="E33" s="22"/>
      <c r="F33" s="22"/>
      <c r="G33" s="22"/>
    </row>
    <row r="34" spans="1:7" x14ac:dyDescent="0.25">
      <c r="A34" s="4"/>
      <c r="B34" s="15" t="s">
        <v>64</v>
      </c>
      <c r="C34" s="20"/>
      <c r="D34" s="20"/>
      <c r="E34" s="20"/>
      <c r="F34" s="20"/>
      <c r="G34" s="20"/>
    </row>
    <row r="35" spans="1:7" ht="45" x14ac:dyDescent="0.25">
      <c r="A35" s="4" t="s">
        <v>65</v>
      </c>
      <c r="B35" s="16" t="s">
        <v>66</v>
      </c>
      <c r="C35" s="20">
        <f>(9)*(1)*(1)*(1)*(1 + (0))</f>
        <v>9</v>
      </c>
      <c r="D35" s="20" t="s">
        <v>67</v>
      </c>
      <c r="E35" s="20"/>
      <c r="F35" s="20">
        <f>(0)</f>
        <v>0</v>
      </c>
      <c r="G35" s="20">
        <f>(C35 * E35 + C35 * E35 * F35)</f>
        <v>0</v>
      </c>
    </row>
    <row r="36" spans="1:7" ht="45" x14ac:dyDescent="0.25">
      <c r="A36" s="4" t="s">
        <v>68</v>
      </c>
      <c r="B36" s="16" t="s">
        <v>69</v>
      </c>
      <c r="C36" s="20">
        <f>(1)*(1)*(1)*(1)*(1 + (0))</f>
        <v>1</v>
      </c>
      <c r="D36" s="20" t="s">
        <v>67</v>
      </c>
      <c r="E36" s="20"/>
      <c r="F36" s="20">
        <f>(0)</f>
        <v>0</v>
      </c>
      <c r="G36" s="20">
        <f>(C36 * E36 + C36 * E36 * F36)</f>
        <v>0</v>
      </c>
    </row>
    <row r="37" spans="1:7" ht="30" x14ac:dyDescent="0.25">
      <c r="A37" s="4"/>
      <c r="B37" s="15" t="s">
        <v>70</v>
      </c>
      <c r="C37" s="20"/>
      <c r="D37" s="20"/>
      <c r="E37" s="20"/>
      <c r="F37" s="20"/>
      <c r="G37" s="20"/>
    </row>
    <row r="38" spans="1:7" ht="90" x14ac:dyDescent="0.25">
      <c r="A38" s="4" t="s">
        <v>71</v>
      </c>
      <c r="B38" s="16" t="s">
        <v>72</v>
      </c>
      <c r="C38" s="20">
        <f>(1)*(1)*(1)*(1)*(1 + (0))</f>
        <v>1</v>
      </c>
      <c r="D38" s="20" t="s">
        <v>52</v>
      </c>
      <c r="E38" s="20"/>
      <c r="F38" s="20">
        <f>(0)</f>
        <v>0</v>
      </c>
      <c r="G38" s="20">
        <f>(C38 * E38 + C38 * E38 * F38)</f>
        <v>0</v>
      </c>
    </row>
    <row r="39" spans="1:7" ht="30" x14ac:dyDescent="0.25">
      <c r="A39" s="4"/>
      <c r="B39" s="15" t="s">
        <v>73</v>
      </c>
      <c r="C39" s="20"/>
      <c r="D39" s="20"/>
      <c r="E39" s="20"/>
      <c r="F39" s="20"/>
      <c r="G39" s="20"/>
    </row>
    <row r="40" spans="1:7" ht="60" x14ac:dyDescent="0.25">
      <c r="A40" s="4" t="s">
        <v>74</v>
      </c>
      <c r="B40" s="16" t="s">
        <v>75</v>
      </c>
      <c r="C40" s="20">
        <f>(1)*(1)*(1)*(1)*(1 + (0))</f>
        <v>1</v>
      </c>
      <c r="D40" s="20" t="s">
        <v>56</v>
      </c>
      <c r="E40" s="20"/>
      <c r="F40" s="20">
        <f>(0)</f>
        <v>0</v>
      </c>
      <c r="G40" s="20">
        <f>(C40 * E40 + C40 * E40 * F40)</f>
        <v>0</v>
      </c>
    </row>
    <row r="41" spans="1:7" ht="30" x14ac:dyDescent="0.25">
      <c r="A41" s="4"/>
      <c r="B41" s="15" t="s">
        <v>76</v>
      </c>
      <c r="C41" s="20"/>
      <c r="D41" s="20"/>
      <c r="E41" s="20"/>
      <c r="F41" s="20"/>
      <c r="G41" s="20"/>
    </row>
    <row r="42" spans="1:7" ht="90" x14ac:dyDescent="0.25">
      <c r="A42" s="4" t="s">
        <v>77</v>
      </c>
      <c r="B42" s="16" t="s">
        <v>78</v>
      </c>
      <c r="C42" s="20">
        <f>(28)*(1)*(1)*(1)*(1 + (0))</f>
        <v>28</v>
      </c>
      <c r="D42" s="20" t="s">
        <v>56</v>
      </c>
      <c r="E42" s="20"/>
      <c r="F42" s="20">
        <f>(0)</f>
        <v>0</v>
      </c>
      <c r="G42" s="20">
        <f>(C42 * E42 + C42 * E42 * F42)</f>
        <v>0</v>
      </c>
    </row>
    <row r="43" spans="1:7" ht="30" x14ac:dyDescent="0.25">
      <c r="A43" s="4"/>
      <c r="B43" s="15" t="s">
        <v>79</v>
      </c>
      <c r="C43" s="20"/>
      <c r="D43" s="20"/>
      <c r="E43" s="20"/>
      <c r="F43" s="20"/>
      <c r="G43" s="20"/>
    </row>
    <row r="44" spans="1:7" ht="60" x14ac:dyDescent="0.25">
      <c r="A44" s="4" t="s">
        <v>80</v>
      </c>
      <c r="B44" s="16" t="s">
        <v>81</v>
      </c>
      <c r="C44" s="20">
        <f>(87)*(1)*(1)*(1)*(1 + (0))</f>
        <v>87</v>
      </c>
      <c r="D44" s="20" t="s">
        <v>47</v>
      </c>
      <c r="E44" s="20"/>
      <c r="F44" s="20">
        <f>(0)</f>
        <v>0</v>
      </c>
      <c r="G44" s="20">
        <f>(C44 * E44 + C44 * E44 * F44)</f>
        <v>0</v>
      </c>
    </row>
    <row r="45" spans="1:7" ht="45" x14ac:dyDescent="0.25">
      <c r="A45" s="4" t="s">
        <v>82</v>
      </c>
      <c r="B45" s="16" t="s">
        <v>83</v>
      </c>
      <c r="C45" s="20">
        <f>(49)*(1)*(1)*(1)*(1 + (0))</f>
        <v>49</v>
      </c>
      <c r="D45" s="20" t="s">
        <v>47</v>
      </c>
      <c r="E45" s="20"/>
      <c r="F45" s="20">
        <f>(0)</f>
        <v>0</v>
      </c>
      <c r="G45" s="20">
        <f>(C45 * E45 + C45 * E45 * F45)</f>
        <v>0</v>
      </c>
    </row>
    <row r="46" spans="1:7" ht="60" x14ac:dyDescent="0.25">
      <c r="A46" s="4" t="s">
        <v>84</v>
      </c>
      <c r="B46" s="16" t="s">
        <v>85</v>
      </c>
      <c r="C46" s="20">
        <f>(247)*(1)*(1)*(1)*(1 + (0))</f>
        <v>247</v>
      </c>
      <c r="D46" s="20" t="s">
        <v>47</v>
      </c>
      <c r="E46" s="20"/>
      <c r="F46" s="20">
        <f>(0)</f>
        <v>0</v>
      </c>
      <c r="G46" s="20">
        <f>(C46 * E46 + C46 * E46 * F46)</f>
        <v>0</v>
      </c>
    </row>
    <row r="47" spans="1:7" ht="75" x14ac:dyDescent="0.25">
      <c r="A47" s="4" t="s">
        <v>86</v>
      </c>
      <c r="B47" s="16" t="s">
        <v>87</v>
      </c>
      <c r="C47" s="20">
        <f>(40)*(1)*(1)*(1)*(1 + (0))</f>
        <v>40</v>
      </c>
      <c r="D47" s="20" t="s">
        <v>56</v>
      </c>
      <c r="E47" s="20"/>
      <c r="F47" s="20">
        <f>(0)</f>
        <v>0</v>
      </c>
      <c r="G47" s="20">
        <f>(C47 * E47 + C47 * E47 * F47)</f>
        <v>0</v>
      </c>
    </row>
    <row r="48" spans="1:7" x14ac:dyDescent="0.25">
      <c r="A48" s="4"/>
      <c r="B48" s="15" t="s">
        <v>88</v>
      </c>
      <c r="C48" s="20"/>
      <c r="D48" s="20"/>
      <c r="E48" s="20"/>
      <c r="F48" s="20"/>
      <c r="G48" s="20"/>
    </row>
    <row r="49" spans="1:7" ht="135" x14ac:dyDescent="0.25">
      <c r="A49" s="4" t="s">
        <v>89</v>
      </c>
      <c r="B49" s="16" t="s">
        <v>90</v>
      </c>
      <c r="C49" s="20">
        <f>(1)*(1)*(1)*(1)*(1 + (0))</f>
        <v>1</v>
      </c>
      <c r="D49" s="20" t="s">
        <v>52</v>
      </c>
      <c r="E49" s="20"/>
      <c r="F49" s="20">
        <f>(0)</f>
        <v>0</v>
      </c>
      <c r="G49" s="20">
        <f>(C49 * E49 + C49 * E49 * F49)</f>
        <v>0</v>
      </c>
    </row>
    <row r="50" spans="1:7" ht="90" x14ac:dyDescent="0.25">
      <c r="A50" s="4" t="s">
        <v>91</v>
      </c>
      <c r="B50" s="16" t="s">
        <v>92</v>
      </c>
      <c r="C50" s="20">
        <f>(1)*(1)*(1)*(1)*(1 + (0))</f>
        <v>1</v>
      </c>
      <c r="D50" s="20" t="s">
        <v>52</v>
      </c>
      <c r="E50" s="20"/>
      <c r="F50" s="20">
        <f>(0)</f>
        <v>0</v>
      </c>
      <c r="G50" s="20">
        <f>(C50 * E50 + C50 * E50 * F50)</f>
        <v>0</v>
      </c>
    </row>
    <row r="51" spans="1:7" ht="120" x14ac:dyDescent="0.25">
      <c r="A51" s="4" t="s">
        <v>93</v>
      </c>
      <c r="B51" s="16" t="s">
        <v>94</v>
      </c>
      <c r="C51" s="20">
        <f>(1)*(1)*(1)*(1)*(1 + (0))</f>
        <v>1</v>
      </c>
      <c r="D51" s="20" t="s">
        <v>52</v>
      </c>
      <c r="E51" s="20"/>
      <c r="F51" s="20">
        <f>(0)</f>
        <v>0</v>
      </c>
      <c r="G51" s="20">
        <f>(C51 * E51 + C51 * E51 * F51)</f>
        <v>0</v>
      </c>
    </row>
    <row r="52" spans="1:7" ht="240" x14ac:dyDescent="0.25">
      <c r="A52" s="6"/>
      <c r="B52" s="14" t="s">
        <v>95</v>
      </c>
      <c r="C52" s="22"/>
      <c r="D52" s="22"/>
      <c r="E52" s="22"/>
      <c r="F52" s="22"/>
      <c r="G52" s="22"/>
    </row>
    <row r="53" spans="1:7" x14ac:dyDescent="0.25">
      <c r="A53" s="4"/>
      <c r="B53" s="15" t="s">
        <v>96</v>
      </c>
      <c r="C53" s="20"/>
      <c r="D53" s="20"/>
      <c r="E53" s="20"/>
      <c r="F53" s="20"/>
      <c r="G53" s="20"/>
    </row>
    <row r="54" spans="1:7" ht="30" x14ac:dyDescent="0.25">
      <c r="A54" s="4" t="s">
        <v>97</v>
      </c>
      <c r="B54" s="16" t="s">
        <v>98</v>
      </c>
      <c r="C54" s="20">
        <f>(2)*(1)*(1)*(1)*(1 + (0))</f>
        <v>2</v>
      </c>
      <c r="D54" s="20" t="s">
        <v>67</v>
      </c>
      <c r="E54" s="20"/>
      <c r="F54" s="20">
        <f>(0)</f>
        <v>0</v>
      </c>
      <c r="G54" s="20">
        <f>(C54 * E54 + C54 * E54 * F54)</f>
        <v>0</v>
      </c>
    </row>
    <row r="55" spans="1:7" ht="30" x14ac:dyDescent="0.25">
      <c r="A55" s="4" t="s">
        <v>99</v>
      </c>
      <c r="B55" s="16" t="s">
        <v>100</v>
      </c>
      <c r="C55" s="20">
        <f>(7)*(1)*(1)*(1)*(1 + (0))</f>
        <v>7</v>
      </c>
      <c r="D55" s="20" t="s">
        <v>67</v>
      </c>
      <c r="E55" s="20"/>
      <c r="F55" s="20">
        <f>(0)</f>
        <v>0</v>
      </c>
      <c r="G55" s="20">
        <f>(C55 * E55 + C55 * E55 * F55)</f>
        <v>0</v>
      </c>
    </row>
    <row r="56" spans="1:7" ht="105" x14ac:dyDescent="0.25">
      <c r="A56" s="6"/>
      <c r="B56" s="14" t="s">
        <v>101</v>
      </c>
      <c r="C56" s="22"/>
      <c r="D56" s="22"/>
      <c r="E56" s="22"/>
      <c r="F56" s="22"/>
      <c r="G56" s="22"/>
    </row>
    <row r="57" spans="1:7" x14ac:dyDescent="0.25">
      <c r="A57" s="4"/>
      <c r="B57" s="15" t="s">
        <v>102</v>
      </c>
      <c r="C57" s="20"/>
      <c r="D57" s="20"/>
      <c r="E57" s="20"/>
      <c r="F57" s="20"/>
      <c r="G57" s="20"/>
    </row>
    <row r="58" spans="1:7" x14ac:dyDescent="0.25">
      <c r="A58" s="4" t="s">
        <v>103</v>
      </c>
      <c r="B58" s="16" t="s">
        <v>104</v>
      </c>
      <c r="C58" s="20">
        <f>(1)*(1)*(1)*(1)*(1 + (0))</f>
        <v>1</v>
      </c>
      <c r="D58" s="20" t="s">
        <v>105</v>
      </c>
      <c r="E58" s="20"/>
      <c r="F58" s="20">
        <f>(0)</f>
        <v>0</v>
      </c>
      <c r="G58" s="20">
        <f>(C58 * E58 + C58 * E58 * F58)</f>
        <v>0</v>
      </c>
    </row>
    <row r="59" spans="1:7" ht="30" x14ac:dyDescent="0.25">
      <c r="A59" s="4" t="s">
        <v>106</v>
      </c>
      <c r="B59" s="16" t="s">
        <v>107</v>
      </c>
      <c r="C59" s="20">
        <f>(1)*(1)*(1)*(1)*(1 + (0))</f>
        <v>1</v>
      </c>
      <c r="D59" s="20" t="s">
        <v>105</v>
      </c>
      <c r="E59" s="20"/>
      <c r="F59" s="20">
        <f>(0)</f>
        <v>0</v>
      </c>
      <c r="G59" s="20">
        <f>(C59 * E59 + C59 * E59 * F59)</f>
        <v>0</v>
      </c>
    </row>
    <row r="60" spans="1:7" x14ac:dyDescent="0.25">
      <c r="A60" s="4" t="s">
        <v>108</v>
      </c>
      <c r="B60" s="16" t="s">
        <v>109</v>
      </c>
      <c r="C60" s="20">
        <f>(1)*(1)*(1)*(1)*(1 + (0))</f>
        <v>1</v>
      </c>
      <c r="D60" s="20" t="s">
        <v>105</v>
      </c>
      <c r="E60" s="20"/>
      <c r="F60" s="20">
        <f>(0)</f>
        <v>0</v>
      </c>
      <c r="G60" s="20">
        <f>(C60 * E60 + C60 * E60 * F60)</f>
        <v>0</v>
      </c>
    </row>
    <row r="61" spans="1:7" ht="135" x14ac:dyDescent="0.25">
      <c r="A61" s="4" t="s">
        <v>110</v>
      </c>
      <c r="B61" s="16" t="s">
        <v>111</v>
      </c>
      <c r="C61" s="20">
        <f>(1)*(1)*(1)*(1)*(1 + (0))</f>
        <v>1</v>
      </c>
      <c r="D61" s="20" t="s">
        <v>105</v>
      </c>
      <c r="E61" s="20"/>
      <c r="F61" s="20">
        <f>(0)</f>
        <v>0</v>
      </c>
      <c r="G61" s="20">
        <f>(C61 * E61 + C61 * E61 * F61)</f>
        <v>0</v>
      </c>
    </row>
    <row r="62" spans="1:7" ht="90" x14ac:dyDescent="0.25">
      <c r="A62" s="6"/>
      <c r="B62" s="14" t="s">
        <v>112</v>
      </c>
      <c r="C62" s="22"/>
      <c r="D62" s="22"/>
      <c r="E62" s="22"/>
      <c r="F62" s="22"/>
      <c r="G62" s="22"/>
    </row>
    <row r="63" spans="1:7" x14ac:dyDescent="0.25">
      <c r="A63" s="4"/>
      <c r="B63" s="15" t="s">
        <v>113</v>
      </c>
      <c r="C63" s="20"/>
      <c r="D63" s="20"/>
      <c r="E63" s="20"/>
      <c r="F63" s="20"/>
      <c r="G63" s="20"/>
    </row>
    <row r="64" spans="1:7" ht="45" x14ac:dyDescent="0.25">
      <c r="A64" s="4" t="s">
        <v>114</v>
      </c>
      <c r="B64" s="16" t="s">
        <v>115</v>
      </c>
      <c r="C64" s="20">
        <f>(66)*(1)*(1)*(1)*(1 + (0))</f>
        <v>66</v>
      </c>
      <c r="D64" s="20" t="s">
        <v>47</v>
      </c>
      <c r="E64" s="20"/>
      <c r="F64" s="20">
        <f>(0)</f>
        <v>0</v>
      </c>
      <c r="G64" s="20">
        <f>(C64 * E64 + C64 * E64 * F64)</f>
        <v>0</v>
      </c>
    </row>
    <row r="65" spans="1:7" ht="45" x14ac:dyDescent="0.25">
      <c r="A65" s="4" t="s">
        <v>116</v>
      </c>
      <c r="B65" s="16" t="s">
        <v>117</v>
      </c>
      <c r="C65" s="20">
        <f>(23)*(1)*(1)*(1)*(1 + (0))</f>
        <v>23</v>
      </c>
      <c r="D65" s="20" t="s">
        <v>56</v>
      </c>
      <c r="E65" s="20"/>
      <c r="F65" s="20">
        <f>(0)</f>
        <v>0</v>
      </c>
      <c r="G65" s="20">
        <f>(C65 * E65 + C65 * E65 * F65)</f>
        <v>0</v>
      </c>
    </row>
    <row r="66" spans="1:7" ht="30" x14ac:dyDescent="0.25">
      <c r="A66" s="4"/>
      <c r="B66" s="15" t="s">
        <v>118</v>
      </c>
      <c r="C66" s="20"/>
      <c r="D66" s="20"/>
      <c r="E66" s="20"/>
      <c r="F66" s="20"/>
      <c r="G66" s="20"/>
    </row>
    <row r="67" spans="1:7" ht="120" x14ac:dyDescent="0.25">
      <c r="A67" s="4" t="s">
        <v>119</v>
      </c>
      <c r="B67" s="16" t="s">
        <v>120</v>
      </c>
      <c r="C67" s="20">
        <f>(1)*(1)*(1)*(1)*(1 + (0))</f>
        <v>1</v>
      </c>
      <c r="D67" s="20" t="s">
        <v>52</v>
      </c>
      <c r="E67" s="20"/>
      <c r="F67" s="20">
        <f>(0)</f>
        <v>0</v>
      </c>
      <c r="G67" s="20">
        <f>(C67 * E67 + C67 * E67 * F67)</f>
        <v>0</v>
      </c>
    </row>
    <row r="68" spans="1:7" ht="45" x14ac:dyDescent="0.25">
      <c r="A68" s="4" t="s">
        <v>121</v>
      </c>
      <c r="B68" s="16" t="s">
        <v>122</v>
      </c>
      <c r="C68" s="20">
        <f>(1)*(1)*(1)*(1)*(1 + (0))</f>
        <v>1</v>
      </c>
      <c r="D68" s="20" t="s">
        <v>52</v>
      </c>
      <c r="E68" s="20"/>
      <c r="F68" s="20">
        <f>(0)</f>
        <v>0</v>
      </c>
      <c r="G68" s="20">
        <f>(C68 * E68 + C68 * E68 * F68)</f>
        <v>0</v>
      </c>
    </row>
    <row r="69" spans="1:7" ht="30" x14ac:dyDescent="0.25">
      <c r="A69" s="4" t="s">
        <v>123</v>
      </c>
      <c r="B69" s="16" t="s">
        <v>124</v>
      </c>
      <c r="C69" s="20">
        <f>(1)*(1)*(1)*(1)*(1 + (0))</f>
        <v>1</v>
      </c>
      <c r="D69" s="20" t="s">
        <v>52</v>
      </c>
      <c r="E69" s="20"/>
      <c r="F69" s="20">
        <f>(0)</f>
        <v>0</v>
      </c>
      <c r="G69" s="20">
        <f>(C69 * E69 + C69 * E69 * F69)</f>
        <v>0</v>
      </c>
    </row>
    <row r="70" spans="1:7" ht="60" x14ac:dyDescent="0.25">
      <c r="A70" s="4" t="s">
        <v>125</v>
      </c>
      <c r="B70" s="16" t="s">
        <v>126</v>
      </c>
      <c r="C70" s="20">
        <f>(1)*(1)*(1)*(1)*(1 + (0))</f>
        <v>1</v>
      </c>
      <c r="D70" s="20" t="s">
        <v>52</v>
      </c>
      <c r="E70" s="20"/>
      <c r="F70" s="20">
        <f>(0)</f>
        <v>0</v>
      </c>
      <c r="G70" s="20">
        <f>(C70 * E70 + C70 * E70 * F70)</f>
        <v>0</v>
      </c>
    </row>
    <row r="71" spans="1:7" x14ac:dyDescent="0.25">
      <c r="A71" s="5"/>
      <c r="B71" s="13" t="s">
        <v>127</v>
      </c>
      <c r="C71" s="21"/>
      <c r="D71" s="21"/>
      <c r="E71" s="21"/>
      <c r="F71" s="21"/>
      <c r="G71" s="21"/>
    </row>
    <row r="72" spans="1:7" ht="210" x14ac:dyDescent="0.25">
      <c r="A72" s="6"/>
      <c r="B72" s="14" t="s">
        <v>128</v>
      </c>
      <c r="C72" s="22"/>
      <c r="D72" s="22"/>
      <c r="E72" s="22"/>
      <c r="F72" s="22"/>
      <c r="G72" s="22"/>
    </row>
    <row r="73" spans="1:7" ht="75" x14ac:dyDescent="0.25">
      <c r="A73" s="4"/>
      <c r="B73" s="15" t="s">
        <v>129</v>
      </c>
      <c r="C73" s="20"/>
      <c r="D73" s="20"/>
      <c r="E73" s="20"/>
      <c r="F73" s="20"/>
      <c r="G73" s="20"/>
    </row>
    <row r="74" spans="1:7" ht="75" x14ac:dyDescent="0.25">
      <c r="A74" s="4" t="s">
        <v>130</v>
      </c>
      <c r="B74" s="16" t="s">
        <v>131</v>
      </c>
      <c r="C74" s="20">
        <f>(1)*(1)*(1)*(1)*(1 + (0))</f>
        <v>1</v>
      </c>
      <c r="D74" s="20" t="s">
        <v>67</v>
      </c>
      <c r="E74" s="20"/>
      <c r="F74" s="20">
        <f>(0)</f>
        <v>0</v>
      </c>
      <c r="G74" s="20">
        <f>(C74 * E74 + C74 * E74 * F74)</f>
        <v>0</v>
      </c>
    </row>
    <row r="75" spans="1:7" ht="45" x14ac:dyDescent="0.25">
      <c r="A75" s="4"/>
      <c r="B75" s="15" t="s">
        <v>132</v>
      </c>
      <c r="C75" s="20"/>
      <c r="D75" s="20"/>
      <c r="E75" s="20"/>
      <c r="F75" s="20"/>
      <c r="G75" s="20"/>
    </row>
    <row r="76" spans="1:7" ht="45" x14ac:dyDescent="0.25">
      <c r="A76" s="4" t="s">
        <v>133</v>
      </c>
      <c r="B76" s="16" t="s">
        <v>134</v>
      </c>
      <c r="C76" s="20">
        <f>(1)*(1)*(1)*(1)*(1 + (0))</f>
        <v>1</v>
      </c>
      <c r="D76" s="20" t="s">
        <v>52</v>
      </c>
      <c r="E76" s="20"/>
      <c r="F76" s="20">
        <f>(0)</f>
        <v>0</v>
      </c>
      <c r="G76" s="20">
        <f>(C76 * E76 + C76 * E76 * F76)</f>
        <v>0</v>
      </c>
    </row>
    <row r="77" spans="1:7" ht="195" x14ac:dyDescent="0.25">
      <c r="A77" s="6"/>
      <c r="B77" s="14" t="s">
        <v>135</v>
      </c>
      <c r="C77" s="22"/>
      <c r="D77" s="22"/>
      <c r="E77" s="22"/>
      <c r="F77" s="22"/>
      <c r="G77" s="22"/>
    </row>
    <row r="78" spans="1:7" x14ac:dyDescent="0.25">
      <c r="A78" s="4"/>
      <c r="B78" s="15" t="s">
        <v>136</v>
      </c>
      <c r="C78" s="20"/>
      <c r="D78" s="20"/>
      <c r="E78" s="20"/>
      <c r="F78" s="20"/>
      <c r="G78" s="20"/>
    </row>
    <row r="79" spans="1:7" ht="60" x14ac:dyDescent="0.25">
      <c r="A79" s="4" t="s">
        <v>137</v>
      </c>
      <c r="B79" s="16" t="s">
        <v>138</v>
      </c>
      <c r="C79" s="20">
        <f>(28)*(1)*(1)*(1)*(1 + (0))</f>
        <v>28</v>
      </c>
      <c r="D79" s="20" t="s">
        <v>56</v>
      </c>
      <c r="E79" s="20"/>
      <c r="F79" s="20">
        <f>(0)</f>
        <v>0</v>
      </c>
      <c r="G79" s="20">
        <f>(C79 * E79 + C79 * E79 * F79)</f>
        <v>0</v>
      </c>
    </row>
    <row r="80" spans="1:7" ht="195" x14ac:dyDescent="0.25">
      <c r="A80" s="6"/>
      <c r="B80" s="14" t="s">
        <v>139</v>
      </c>
      <c r="C80" s="22"/>
      <c r="D80" s="22"/>
      <c r="E80" s="22"/>
      <c r="F80" s="22"/>
      <c r="G80" s="22"/>
    </row>
    <row r="81" spans="1:7" x14ac:dyDescent="0.25">
      <c r="A81" s="4"/>
      <c r="B81" s="15" t="s">
        <v>140</v>
      </c>
      <c r="C81" s="20"/>
      <c r="D81" s="20"/>
      <c r="E81" s="20"/>
      <c r="F81" s="20"/>
      <c r="G81" s="20"/>
    </row>
    <row r="82" spans="1:7" x14ac:dyDescent="0.25">
      <c r="A82" s="4" t="s">
        <v>141</v>
      </c>
      <c r="B82" s="16" t="s">
        <v>142</v>
      </c>
      <c r="C82" s="20">
        <f>(1)*(1)*(1)*(1)*(1 + (0))</f>
        <v>1</v>
      </c>
      <c r="D82" s="20" t="s">
        <v>52</v>
      </c>
      <c r="E82" s="20"/>
      <c r="F82" s="20">
        <f>(0)</f>
        <v>0</v>
      </c>
      <c r="G82" s="20">
        <f>(C82 * E82 + C82 * E82 * F82)</f>
        <v>0</v>
      </c>
    </row>
    <row r="83" spans="1:7" x14ac:dyDescent="0.25">
      <c r="A83" s="5"/>
      <c r="B83" s="13" t="s">
        <v>143</v>
      </c>
      <c r="C83" s="21"/>
      <c r="D83" s="21"/>
      <c r="E83" s="21"/>
      <c r="F83" s="21"/>
      <c r="G83" s="21"/>
    </row>
    <row r="84" spans="1:7" ht="75" x14ac:dyDescent="0.25">
      <c r="A84" s="6"/>
      <c r="B84" s="14" t="s">
        <v>144</v>
      </c>
      <c r="C84" s="22"/>
      <c r="D84" s="22"/>
      <c r="E84" s="22"/>
      <c r="F84" s="22"/>
      <c r="G84" s="22"/>
    </row>
    <row r="85" spans="1:7" ht="30" x14ac:dyDescent="0.25">
      <c r="A85" s="4"/>
      <c r="B85" s="15" t="s">
        <v>145</v>
      </c>
      <c r="C85" s="20"/>
      <c r="D85" s="20"/>
      <c r="E85" s="20"/>
      <c r="F85" s="20"/>
      <c r="G85" s="20"/>
    </row>
    <row r="86" spans="1:7" ht="165" x14ac:dyDescent="0.25">
      <c r="A86" s="4" t="s">
        <v>146</v>
      </c>
      <c r="B86" s="16" t="s">
        <v>147</v>
      </c>
      <c r="C86" s="20">
        <f>(1)*(1)*(1)*(1)*(1 + (0))</f>
        <v>1</v>
      </c>
      <c r="D86" s="20" t="s">
        <v>52</v>
      </c>
      <c r="E86" s="20"/>
      <c r="F86" s="20">
        <f>(0)</f>
        <v>0</v>
      </c>
      <c r="G86" s="20">
        <f>(C86 * E86 + C86 * E86 * F86)</f>
        <v>0</v>
      </c>
    </row>
    <row r="87" spans="1:7" x14ac:dyDescent="0.25">
      <c r="A87" s="4"/>
      <c r="B87" s="15" t="s">
        <v>148</v>
      </c>
      <c r="C87" s="20"/>
      <c r="D87" s="20"/>
      <c r="E87" s="20"/>
      <c r="F87" s="20"/>
      <c r="G87" s="20"/>
    </row>
    <row r="88" spans="1:7" x14ac:dyDescent="0.25">
      <c r="A88" s="4" t="s">
        <v>149</v>
      </c>
      <c r="B88" s="16" t="s">
        <v>142</v>
      </c>
      <c r="C88" s="20">
        <f>(1)*(1)*(1)*(1)*(1 + (0))</f>
        <v>1</v>
      </c>
      <c r="D88" s="20" t="s">
        <v>52</v>
      </c>
      <c r="E88" s="20"/>
      <c r="F88" s="20">
        <f>(0)</f>
        <v>0</v>
      </c>
      <c r="G88" s="20">
        <f>(C88 * E88 + C88 * E88 * F88)</f>
        <v>0</v>
      </c>
    </row>
    <row r="89" spans="1:7" ht="30" x14ac:dyDescent="0.25">
      <c r="A89" s="4"/>
      <c r="B89" s="15" t="s">
        <v>150</v>
      </c>
      <c r="C89" s="20"/>
      <c r="D89" s="20"/>
      <c r="E89" s="20"/>
      <c r="F89" s="20"/>
      <c r="G89" s="20"/>
    </row>
    <row r="90" spans="1:7" x14ac:dyDescent="0.25">
      <c r="A90" s="4" t="s">
        <v>151</v>
      </c>
      <c r="B90" s="16" t="s">
        <v>62</v>
      </c>
      <c r="C90" s="20">
        <f>(1)*(1)*(1)*(1)*(1 + (0))</f>
        <v>1</v>
      </c>
      <c r="D90" s="20" t="s">
        <v>52</v>
      </c>
      <c r="E90" s="20"/>
      <c r="F90" s="20">
        <f>(0)</f>
        <v>0</v>
      </c>
      <c r="G90" s="20">
        <f>(C90 * E90 + C90 * E90 * F90)</f>
        <v>0</v>
      </c>
    </row>
    <row r="91" spans="1:7" ht="30" x14ac:dyDescent="0.25">
      <c r="A91" s="5"/>
      <c r="B91" s="13" t="s">
        <v>152</v>
      </c>
      <c r="C91" s="21"/>
      <c r="D91" s="21"/>
      <c r="E91" s="21"/>
      <c r="F91" s="21"/>
      <c r="G91" s="21"/>
    </row>
    <row r="92" spans="1:7" ht="75" x14ac:dyDescent="0.25">
      <c r="A92" s="6"/>
      <c r="B92" s="14" t="s">
        <v>153</v>
      </c>
      <c r="C92" s="22"/>
      <c r="D92" s="22"/>
      <c r="E92" s="22"/>
      <c r="F92" s="22"/>
      <c r="G92" s="22"/>
    </row>
    <row r="93" spans="1:7" ht="75" x14ac:dyDescent="0.25">
      <c r="A93" s="4" t="s">
        <v>154</v>
      </c>
      <c r="B93" s="15" t="s">
        <v>155</v>
      </c>
      <c r="C93" s="20">
        <f t="shared" ref="C93:C100" si="2">(1)*(1)*(1)*(1)*(1 + (0))</f>
        <v>1</v>
      </c>
      <c r="D93" s="20" t="s">
        <v>156</v>
      </c>
      <c r="E93" s="20"/>
      <c r="F93" s="20">
        <f>(0)</f>
        <v>0</v>
      </c>
      <c r="G93" s="20">
        <f t="shared" ref="G93:G100" si="3">(C93 * E93 + C93 * E93 * F93)</f>
        <v>0</v>
      </c>
    </row>
    <row r="94" spans="1:7" ht="30" x14ac:dyDescent="0.25">
      <c r="A94" s="4" t="s">
        <v>157</v>
      </c>
      <c r="B94" s="15" t="s">
        <v>158</v>
      </c>
      <c r="C94" s="20">
        <f t="shared" si="2"/>
        <v>1</v>
      </c>
      <c r="D94" s="20" t="s">
        <v>52</v>
      </c>
      <c r="E94" s="20"/>
      <c r="F94" s="20">
        <f>(0)</f>
        <v>0</v>
      </c>
      <c r="G94" s="20">
        <f t="shared" si="3"/>
        <v>0</v>
      </c>
    </row>
    <row r="95" spans="1:7" ht="30" x14ac:dyDescent="0.25">
      <c r="A95" s="4" t="s">
        <v>159</v>
      </c>
      <c r="B95" s="15" t="s">
        <v>160</v>
      </c>
      <c r="C95" s="20">
        <f t="shared" si="2"/>
        <v>1</v>
      </c>
      <c r="D95" s="20" t="s">
        <v>52</v>
      </c>
      <c r="E95" s="20"/>
      <c r="F95" s="20">
        <f>(0)</f>
        <v>0</v>
      </c>
      <c r="G95" s="20">
        <f t="shared" si="3"/>
        <v>0</v>
      </c>
    </row>
    <row r="96" spans="1:7" ht="45" x14ac:dyDescent="0.25">
      <c r="A96" s="4" t="s">
        <v>161</v>
      </c>
      <c r="B96" s="15" t="s">
        <v>162</v>
      </c>
      <c r="C96" s="20">
        <f t="shared" si="2"/>
        <v>1</v>
      </c>
      <c r="D96" s="20" t="s">
        <v>52</v>
      </c>
      <c r="E96" s="20"/>
      <c r="F96" s="20">
        <f>(0)</f>
        <v>0</v>
      </c>
      <c r="G96" s="20">
        <f t="shared" si="3"/>
        <v>0</v>
      </c>
    </row>
    <row r="97" spans="1:7" ht="30" x14ac:dyDescent="0.25">
      <c r="A97" s="4" t="s">
        <v>163</v>
      </c>
      <c r="B97" s="15" t="s">
        <v>164</v>
      </c>
      <c r="C97" s="20">
        <f t="shared" si="2"/>
        <v>1</v>
      </c>
      <c r="D97" s="20" t="s">
        <v>52</v>
      </c>
      <c r="E97" s="20"/>
      <c r="F97" s="20">
        <f>(0)</f>
        <v>0</v>
      </c>
      <c r="G97" s="20">
        <f t="shared" si="3"/>
        <v>0</v>
      </c>
    </row>
    <row r="98" spans="1:7" ht="30" x14ac:dyDescent="0.25">
      <c r="A98" s="4" t="s">
        <v>165</v>
      </c>
      <c r="B98" s="15" t="s">
        <v>166</v>
      </c>
      <c r="C98" s="20">
        <f t="shared" si="2"/>
        <v>1</v>
      </c>
      <c r="D98" s="20" t="s">
        <v>52</v>
      </c>
      <c r="E98" s="20"/>
      <c r="F98" s="20">
        <f>(0)</f>
        <v>0</v>
      </c>
      <c r="G98" s="20">
        <f t="shared" si="3"/>
        <v>0</v>
      </c>
    </row>
    <row r="99" spans="1:7" ht="45" x14ac:dyDescent="0.25">
      <c r="A99" s="4" t="s">
        <v>167</v>
      </c>
      <c r="B99" s="15" t="s">
        <v>168</v>
      </c>
      <c r="C99" s="20">
        <f t="shared" si="2"/>
        <v>1</v>
      </c>
      <c r="D99" s="20" t="s">
        <v>52</v>
      </c>
      <c r="E99" s="20"/>
      <c r="F99" s="20">
        <f>(0)</f>
        <v>0</v>
      </c>
      <c r="G99" s="20">
        <f t="shared" si="3"/>
        <v>0</v>
      </c>
    </row>
    <row r="100" spans="1:7" ht="30" x14ac:dyDescent="0.25">
      <c r="A100" s="4" t="s">
        <v>169</v>
      </c>
      <c r="B100" s="15" t="s">
        <v>170</v>
      </c>
      <c r="C100" s="20">
        <f t="shared" si="2"/>
        <v>1</v>
      </c>
      <c r="D100" s="20" t="s">
        <v>52</v>
      </c>
      <c r="E100" s="20"/>
      <c r="F100" s="20">
        <f>(0)</f>
        <v>0</v>
      </c>
      <c r="G100" s="20">
        <f t="shared" si="3"/>
        <v>0</v>
      </c>
    </row>
    <row r="101" spans="1:7" ht="18.75" x14ac:dyDescent="0.25">
      <c r="A101" s="2"/>
      <c r="B101" s="10" t="s">
        <v>171</v>
      </c>
      <c r="C101" s="18"/>
      <c r="D101" s="18"/>
      <c r="E101" s="18"/>
      <c r="F101" s="18"/>
      <c r="G101" s="18"/>
    </row>
    <row r="102" spans="1:7" ht="31.5" x14ac:dyDescent="0.25">
      <c r="A102" s="3"/>
      <c r="B102" s="11" t="s">
        <v>41</v>
      </c>
      <c r="C102" s="19"/>
      <c r="D102" s="19"/>
      <c r="E102" s="19"/>
      <c r="F102" s="19"/>
      <c r="G102" s="19"/>
    </row>
    <row r="103" spans="1:7" x14ac:dyDescent="0.25">
      <c r="A103" s="5"/>
      <c r="B103" s="13" t="s">
        <v>127</v>
      </c>
      <c r="C103" s="21"/>
      <c r="D103" s="21"/>
      <c r="E103" s="21"/>
      <c r="F103" s="21"/>
      <c r="G103" s="21"/>
    </row>
    <row r="104" spans="1:7" ht="135" x14ac:dyDescent="0.25">
      <c r="A104" s="6"/>
      <c r="B104" s="14" t="s">
        <v>172</v>
      </c>
      <c r="C104" s="22"/>
      <c r="D104" s="22"/>
      <c r="E104" s="22"/>
      <c r="F104" s="22"/>
      <c r="G104" s="22"/>
    </row>
    <row r="105" spans="1:7" x14ac:dyDescent="0.25">
      <c r="A105" s="4"/>
      <c r="B105" s="15" t="s">
        <v>173</v>
      </c>
      <c r="C105" s="20"/>
      <c r="D105" s="20"/>
      <c r="E105" s="20"/>
      <c r="F105" s="20"/>
      <c r="G105" s="20"/>
    </row>
    <row r="106" spans="1:7" ht="30" x14ac:dyDescent="0.25">
      <c r="A106" s="4" t="s">
        <v>174</v>
      </c>
      <c r="B106" s="16" t="s">
        <v>175</v>
      </c>
      <c r="C106" s="20">
        <f>(11)*(1)*(1)*(1)*(1 + (0))</f>
        <v>11</v>
      </c>
      <c r="D106" s="20" t="s">
        <v>56</v>
      </c>
      <c r="E106" s="20"/>
      <c r="F106" s="20">
        <f>(0)</f>
        <v>0</v>
      </c>
      <c r="G106" s="20">
        <f>(C106 * E106 + C106 * E106 * F106)</f>
        <v>0</v>
      </c>
    </row>
    <row r="107" spans="1:7" ht="195" x14ac:dyDescent="0.25">
      <c r="A107" s="6"/>
      <c r="B107" s="14" t="s">
        <v>176</v>
      </c>
      <c r="C107" s="22"/>
      <c r="D107" s="22"/>
      <c r="E107" s="22"/>
      <c r="F107" s="22"/>
      <c r="G107" s="22"/>
    </row>
    <row r="108" spans="1:7" x14ac:dyDescent="0.25">
      <c r="A108" s="4"/>
      <c r="B108" s="15" t="s">
        <v>177</v>
      </c>
      <c r="C108" s="20"/>
      <c r="D108" s="20"/>
      <c r="E108" s="20"/>
      <c r="F108" s="20"/>
      <c r="G108" s="20"/>
    </row>
    <row r="109" spans="1:7" ht="30" x14ac:dyDescent="0.25">
      <c r="A109" s="4" t="s">
        <v>178</v>
      </c>
      <c r="B109" s="16" t="s">
        <v>175</v>
      </c>
      <c r="C109" s="20">
        <f>(22)*(1)*(1)*(1)*(1 + (0))</f>
        <v>22</v>
      </c>
      <c r="D109" s="20" t="s">
        <v>67</v>
      </c>
      <c r="E109" s="20"/>
      <c r="F109" s="20">
        <f>(0)</f>
        <v>0</v>
      </c>
      <c r="G109" s="20">
        <f>(C109 * E109 + C109 * E109 * F109)</f>
        <v>0</v>
      </c>
    </row>
    <row r="110" spans="1:7" ht="165" x14ac:dyDescent="0.25">
      <c r="A110" s="6"/>
      <c r="B110" s="14" t="s">
        <v>179</v>
      </c>
      <c r="C110" s="22"/>
      <c r="D110" s="22"/>
      <c r="E110" s="22"/>
      <c r="F110" s="22"/>
      <c r="G110" s="22"/>
    </row>
    <row r="111" spans="1:7" x14ac:dyDescent="0.25">
      <c r="A111" s="4"/>
      <c r="B111" s="15" t="s">
        <v>180</v>
      </c>
      <c r="C111" s="20"/>
      <c r="D111" s="20"/>
      <c r="E111" s="20"/>
      <c r="F111" s="20"/>
      <c r="G111" s="20"/>
    </row>
    <row r="112" spans="1:7" ht="30" x14ac:dyDescent="0.25">
      <c r="A112" s="4" t="s">
        <v>181</v>
      </c>
      <c r="B112" s="16" t="s">
        <v>175</v>
      </c>
      <c r="C112" s="20">
        <f>(22)*(1)*(1)*(1)*(1 + (0))</f>
        <v>22</v>
      </c>
      <c r="D112" s="20" t="s">
        <v>56</v>
      </c>
      <c r="E112" s="20"/>
      <c r="F112" s="20">
        <f>(0)</f>
        <v>0</v>
      </c>
      <c r="G112" s="20">
        <f>(C112 * E112 + C112 * E112 * F112)</f>
        <v>0</v>
      </c>
    </row>
    <row r="113" spans="1:7" ht="270" x14ac:dyDescent="0.25">
      <c r="A113" s="6"/>
      <c r="B113" s="14" t="s">
        <v>182</v>
      </c>
      <c r="C113" s="22"/>
      <c r="D113" s="22"/>
      <c r="E113" s="22"/>
      <c r="F113" s="22"/>
      <c r="G113" s="22"/>
    </row>
    <row r="114" spans="1:7" ht="30" x14ac:dyDescent="0.25">
      <c r="A114" s="4"/>
      <c r="B114" s="15" t="s">
        <v>183</v>
      </c>
      <c r="C114" s="20"/>
      <c r="D114" s="20"/>
      <c r="E114" s="20"/>
      <c r="F114" s="20"/>
      <c r="G114" s="20"/>
    </row>
    <row r="115" spans="1:7" x14ac:dyDescent="0.25">
      <c r="A115" s="4" t="s">
        <v>184</v>
      </c>
      <c r="B115" s="16" t="s">
        <v>185</v>
      </c>
      <c r="C115" s="20">
        <f>(102)*(1)*(1)*(1)*(1 + (0))</f>
        <v>102</v>
      </c>
      <c r="D115" s="20" t="s">
        <v>47</v>
      </c>
      <c r="E115" s="20"/>
      <c r="F115" s="20">
        <f>(0)</f>
        <v>0</v>
      </c>
      <c r="G115" s="20">
        <f>(C115 * E115 + C115 * E115 * F115)</f>
        <v>0</v>
      </c>
    </row>
    <row r="116" spans="1:7" ht="270" x14ac:dyDescent="0.25">
      <c r="A116" s="6"/>
      <c r="B116" s="14" t="s">
        <v>186</v>
      </c>
      <c r="C116" s="22"/>
      <c r="D116" s="22"/>
      <c r="E116" s="22"/>
      <c r="F116" s="22"/>
      <c r="G116" s="22"/>
    </row>
    <row r="117" spans="1:7" ht="30" x14ac:dyDescent="0.25">
      <c r="A117" s="4"/>
      <c r="B117" s="15" t="s">
        <v>187</v>
      </c>
      <c r="C117" s="20"/>
      <c r="D117" s="20"/>
      <c r="E117" s="20"/>
      <c r="F117" s="20"/>
      <c r="G117" s="20"/>
    </row>
    <row r="118" spans="1:7" ht="30" x14ac:dyDescent="0.25">
      <c r="A118" s="4" t="s">
        <v>188</v>
      </c>
      <c r="B118" s="16" t="s">
        <v>175</v>
      </c>
      <c r="C118" s="20">
        <f>(39)*(1)*(1)*(1)*(1 + (0))</f>
        <v>39</v>
      </c>
      <c r="D118" s="20" t="s">
        <v>56</v>
      </c>
      <c r="E118" s="20"/>
      <c r="F118" s="20">
        <f>(0)</f>
        <v>0</v>
      </c>
      <c r="G118" s="20">
        <f>(C118 * E118 + C118 * E118 * F118)</f>
        <v>0</v>
      </c>
    </row>
    <row r="119" spans="1:7" ht="165" x14ac:dyDescent="0.25">
      <c r="A119" s="6"/>
      <c r="B119" s="14" t="s">
        <v>189</v>
      </c>
      <c r="C119" s="22"/>
      <c r="D119" s="22"/>
      <c r="E119" s="22"/>
      <c r="F119" s="22"/>
      <c r="G119" s="22"/>
    </row>
    <row r="120" spans="1:7" x14ac:dyDescent="0.25">
      <c r="A120" s="4"/>
      <c r="B120" s="15" t="s">
        <v>190</v>
      </c>
      <c r="C120" s="20"/>
      <c r="D120" s="20"/>
      <c r="E120" s="20"/>
      <c r="F120" s="20"/>
      <c r="G120" s="20"/>
    </row>
    <row r="121" spans="1:7" ht="45" x14ac:dyDescent="0.25">
      <c r="A121" s="4" t="s">
        <v>191</v>
      </c>
      <c r="B121" s="16" t="s">
        <v>192</v>
      </c>
      <c r="C121" s="20">
        <f>(8)*(1)*(1)*(1)*(1 + (0))</f>
        <v>8</v>
      </c>
      <c r="D121" s="20" t="s">
        <v>56</v>
      </c>
      <c r="E121" s="20"/>
      <c r="F121" s="20">
        <f>(0)</f>
        <v>0</v>
      </c>
      <c r="G121" s="20">
        <f>(C121 * E121 + C121 * E121 * F121)</f>
        <v>0</v>
      </c>
    </row>
    <row r="122" spans="1:7" ht="45" x14ac:dyDescent="0.25">
      <c r="A122" s="4" t="s">
        <v>193</v>
      </c>
      <c r="B122" s="16" t="s">
        <v>194</v>
      </c>
      <c r="C122" s="20">
        <f>(8)*(1)*(1)*(1)*(1 + (0))</f>
        <v>8</v>
      </c>
      <c r="D122" s="20" t="s">
        <v>56</v>
      </c>
      <c r="E122" s="20"/>
      <c r="F122" s="20">
        <f>(0)</f>
        <v>0</v>
      </c>
      <c r="G122" s="20">
        <f>(C122 * E122 + C122 * E122 * F122)</f>
        <v>0</v>
      </c>
    </row>
    <row r="123" spans="1:7" ht="45" x14ac:dyDescent="0.25">
      <c r="A123" s="4" t="s">
        <v>195</v>
      </c>
      <c r="B123" s="16" t="s">
        <v>196</v>
      </c>
      <c r="C123" s="20">
        <f>(10)*(1)*(1)*(1)*(1 + (0))</f>
        <v>10</v>
      </c>
      <c r="D123" s="20" t="s">
        <v>56</v>
      </c>
      <c r="E123" s="20"/>
      <c r="F123" s="20">
        <f>(0)</f>
        <v>0</v>
      </c>
      <c r="G123" s="20">
        <f>(C123 * E123 + C123 * E123 * F123)</f>
        <v>0</v>
      </c>
    </row>
    <row r="124" spans="1:7" ht="60" x14ac:dyDescent="0.25">
      <c r="A124" s="4" t="s">
        <v>197</v>
      </c>
      <c r="B124" s="16" t="s">
        <v>198</v>
      </c>
      <c r="C124" s="20">
        <f>(11)*(1)*(1)*(1)*(1 + (0))</f>
        <v>11</v>
      </c>
      <c r="D124" s="20" t="s">
        <v>56</v>
      </c>
      <c r="E124" s="20"/>
      <c r="F124" s="20">
        <f>(0)</f>
        <v>0</v>
      </c>
      <c r="G124" s="20">
        <f>(C124 * E124 + C124 * E124 * F124)</f>
        <v>0</v>
      </c>
    </row>
    <row r="125" spans="1:7" ht="45" x14ac:dyDescent="0.25">
      <c r="A125" s="4" t="s">
        <v>199</v>
      </c>
      <c r="B125" s="16" t="s">
        <v>200</v>
      </c>
      <c r="C125" s="20">
        <f>(6)*(1)*(1)*(1)*(1 + (0))</f>
        <v>6</v>
      </c>
      <c r="D125" s="20" t="s">
        <v>56</v>
      </c>
      <c r="E125" s="20"/>
      <c r="F125" s="20">
        <f>(0)</f>
        <v>0</v>
      </c>
      <c r="G125" s="20">
        <f>(C125 * E125 + C125 * E125 * F125)</f>
        <v>0</v>
      </c>
    </row>
    <row r="126" spans="1:7" ht="240" x14ac:dyDescent="0.25">
      <c r="A126" s="6"/>
      <c r="B126" s="14" t="s">
        <v>201</v>
      </c>
      <c r="C126" s="22"/>
      <c r="D126" s="22"/>
      <c r="E126" s="22"/>
      <c r="F126" s="22"/>
      <c r="G126" s="22"/>
    </row>
    <row r="127" spans="1:7" x14ac:dyDescent="0.25">
      <c r="A127" s="4"/>
      <c r="B127" s="15" t="s">
        <v>202</v>
      </c>
      <c r="C127" s="20"/>
      <c r="D127" s="20"/>
      <c r="E127" s="20"/>
      <c r="F127" s="20"/>
      <c r="G127" s="20"/>
    </row>
    <row r="128" spans="1:7" ht="75" x14ac:dyDescent="0.25">
      <c r="A128" s="4" t="s">
        <v>203</v>
      </c>
      <c r="B128" s="16" t="s">
        <v>204</v>
      </c>
      <c r="C128" s="20">
        <f>(11)*(1)*(1)*(1)*(1 + (0))</f>
        <v>11</v>
      </c>
      <c r="D128" s="20" t="s">
        <v>56</v>
      </c>
      <c r="E128" s="20"/>
      <c r="F128" s="20">
        <f>(0)</f>
        <v>0</v>
      </c>
      <c r="G128" s="20">
        <f>(C128 * E128 + C128 * E128 * F128)</f>
        <v>0</v>
      </c>
    </row>
    <row r="129" spans="1:7" ht="75" x14ac:dyDescent="0.25">
      <c r="A129" s="4" t="s">
        <v>205</v>
      </c>
      <c r="B129" s="16" t="s">
        <v>206</v>
      </c>
      <c r="C129" s="20">
        <f>(6)*(1)*(1)*(1)*(1 + (0))</f>
        <v>6</v>
      </c>
      <c r="D129" s="20" t="s">
        <v>56</v>
      </c>
      <c r="E129" s="20"/>
      <c r="F129" s="20">
        <f>(0)</f>
        <v>0</v>
      </c>
      <c r="G129" s="20">
        <f>(C129 * E129 + C129 * E129 * F129)</f>
        <v>0</v>
      </c>
    </row>
    <row r="130" spans="1:7" x14ac:dyDescent="0.25">
      <c r="A130" s="5"/>
      <c r="B130" s="13" t="s">
        <v>207</v>
      </c>
      <c r="C130" s="21"/>
      <c r="D130" s="21"/>
      <c r="E130" s="21"/>
      <c r="F130" s="21"/>
      <c r="G130" s="21"/>
    </row>
    <row r="131" spans="1:7" ht="135" x14ac:dyDescent="0.25">
      <c r="A131" s="6"/>
      <c r="B131" s="14" t="s">
        <v>208</v>
      </c>
      <c r="C131" s="22"/>
      <c r="D131" s="22"/>
      <c r="E131" s="22"/>
      <c r="F131" s="22"/>
      <c r="G131" s="22"/>
    </row>
    <row r="132" spans="1:7" ht="30" x14ac:dyDescent="0.25">
      <c r="A132" s="4"/>
      <c r="B132" s="15" t="s">
        <v>209</v>
      </c>
      <c r="C132" s="20"/>
      <c r="D132" s="20"/>
      <c r="E132" s="20"/>
      <c r="F132" s="20"/>
      <c r="G132" s="20"/>
    </row>
    <row r="133" spans="1:7" ht="30" x14ac:dyDescent="0.25">
      <c r="A133" s="4" t="s">
        <v>210</v>
      </c>
      <c r="B133" s="16" t="s">
        <v>211</v>
      </c>
      <c r="C133" s="20">
        <f>(34)*(1)*(1)*(1)*(1 + (0))</f>
        <v>34</v>
      </c>
      <c r="D133" s="20" t="s">
        <v>47</v>
      </c>
      <c r="E133" s="20"/>
      <c r="F133" s="20">
        <f>(0)</f>
        <v>0</v>
      </c>
      <c r="G133" s="20">
        <f>(C133 * E133 + C133 * E133 * F133)</f>
        <v>0</v>
      </c>
    </row>
    <row r="134" spans="1:7" ht="30" x14ac:dyDescent="0.25">
      <c r="A134" s="4" t="s">
        <v>212</v>
      </c>
      <c r="B134" s="16" t="s">
        <v>213</v>
      </c>
      <c r="C134" s="20">
        <f>(18)*(1)*(1)*(1)*(1 + (0))</f>
        <v>18</v>
      </c>
      <c r="D134" s="20" t="s">
        <v>56</v>
      </c>
      <c r="E134" s="20"/>
      <c r="F134" s="20">
        <f>(0)</f>
        <v>0</v>
      </c>
      <c r="G134" s="20">
        <f>(C134 * E134 + C134 * E134 * F134)</f>
        <v>0</v>
      </c>
    </row>
    <row r="135" spans="1:7" ht="18.75" x14ac:dyDescent="0.25">
      <c r="A135" s="2"/>
      <c r="B135" s="10" t="s">
        <v>214</v>
      </c>
      <c r="C135" s="18"/>
      <c r="D135" s="18"/>
      <c r="E135" s="18"/>
      <c r="F135" s="18"/>
      <c r="G135" s="18"/>
    </row>
    <row r="136" spans="1:7" ht="31.5" x14ac:dyDescent="0.25">
      <c r="A136" s="3"/>
      <c r="B136" s="11" t="s">
        <v>215</v>
      </c>
      <c r="C136" s="19"/>
      <c r="D136" s="19"/>
      <c r="E136" s="19"/>
      <c r="F136" s="19"/>
      <c r="G136" s="19"/>
    </row>
    <row r="137" spans="1:7" x14ac:dyDescent="0.25">
      <c r="A137" s="5"/>
      <c r="B137" s="13" t="s">
        <v>216</v>
      </c>
      <c r="C137" s="21"/>
      <c r="D137" s="21"/>
      <c r="E137" s="21"/>
      <c r="F137" s="21"/>
      <c r="G137" s="21"/>
    </row>
    <row r="138" spans="1:7" ht="240" x14ac:dyDescent="0.25">
      <c r="A138" s="6"/>
      <c r="B138" s="14" t="s">
        <v>217</v>
      </c>
      <c r="C138" s="22"/>
      <c r="D138" s="22"/>
      <c r="E138" s="22"/>
      <c r="F138" s="22"/>
      <c r="G138" s="22"/>
    </row>
    <row r="139" spans="1:7" x14ac:dyDescent="0.25">
      <c r="A139" s="4"/>
      <c r="B139" s="15" t="s">
        <v>218</v>
      </c>
      <c r="C139" s="20"/>
      <c r="D139" s="20"/>
      <c r="E139" s="20"/>
      <c r="F139" s="20"/>
      <c r="G139" s="20"/>
    </row>
    <row r="140" spans="1:7" x14ac:dyDescent="0.25">
      <c r="A140" s="4" t="s">
        <v>219</v>
      </c>
      <c r="B140" s="16" t="s">
        <v>220</v>
      </c>
      <c r="C140" s="20">
        <f>(4)*(1)*(1)*(1)*(1 + (0))</f>
        <v>4</v>
      </c>
      <c r="D140" s="20" t="s">
        <v>67</v>
      </c>
      <c r="E140" s="20"/>
      <c r="F140" s="20">
        <f>(0)</f>
        <v>0</v>
      </c>
      <c r="G140" s="20">
        <f>(C140 * E140 + C140 * E140 * F140)</f>
        <v>0</v>
      </c>
    </row>
    <row r="141" spans="1:7" ht="18.75" x14ac:dyDescent="0.25">
      <c r="A141" s="2"/>
      <c r="B141" s="10" t="s">
        <v>221</v>
      </c>
      <c r="C141" s="18"/>
      <c r="D141" s="18"/>
      <c r="E141" s="18"/>
      <c r="F141" s="18"/>
      <c r="G141" s="18"/>
    </row>
    <row r="142" spans="1:7" ht="15.75" x14ac:dyDescent="0.25">
      <c r="A142" s="3"/>
      <c r="B142" s="11" t="s">
        <v>222</v>
      </c>
      <c r="C142" s="19"/>
      <c r="D142" s="19"/>
      <c r="E142" s="19"/>
      <c r="F142" s="19"/>
      <c r="G142" s="19"/>
    </row>
    <row r="143" spans="1:7" x14ac:dyDescent="0.25">
      <c r="A143" s="5"/>
      <c r="B143" s="13" t="s">
        <v>223</v>
      </c>
      <c r="C143" s="21"/>
      <c r="D143" s="21"/>
      <c r="E143" s="21"/>
      <c r="F143" s="21"/>
      <c r="G143" s="21"/>
    </row>
    <row r="144" spans="1:7" ht="225" x14ac:dyDescent="0.25">
      <c r="A144" s="6"/>
      <c r="B144" s="14" t="s">
        <v>224</v>
      </c>
      <c r="C144" s="22"/>
      <c r="D144" s="22"/>
      <c r="E144" s="22"/>
      <c r="F144" s="22"/>
      <c r="G144" s="22"/>
    </row>
    <row r="145" spans="1:7" ht="30" x14ac:dyDescent="0.25">
      <c r="A145" s="4"/>
      <c r="B145" s="15" t="s">
        <v>225</v>
      </c>
      <c r="C145" s="20"/>
      <c r="D145" s="20"/>
      <c r="E145" s="20"/>
      <c r="F145" s="20"/>
      <c r="G145" s="20"/>
    </row>
    <row r="146" spans="1:7" ht="409.5" x14ac:dyDescent="0.25">
      <c r="A146" s="4" t="s">
        <v>226</v>
      </c>
      <c r="B146" s="16" t="s">
        <v>227</v>
      </c>
      <c r="C146" s="20">
        <f>(1)*(1)*(1)*(1)*(1 + (0))</f>
        <v>1</v>
      </c>
      <c r="D146" s="20" t="s">
        <v>67</v>
      </c>
      <c r="E146" s="20"/>
      <c r="F146" s="20">
        <f>(0)</f>
        <v>0</v>
      </c>
      <c r="G146" s="20">
        <f>(C146 * E146 + C146 * E146 * F146)</f>
        <v>0</v>
      </c>
    </row>
    <row r="147" spans="1:7" ht="18.75" x14ac:dyDescent="0.25">
      <c r="A147" s="2"/>
      <c r="B147" s="10" t="s">
        <v>228</v>
      </c>
      <c r="C147" s="18"/>
      <c r="D147" s="18"/>
      <c r="E147" s="18"/>
      <c r="F147" s="18"/>
      <c r="G147" s="18"/>
    </row>
    <row r="148" spans="1:7" ht="15.75" x14ac:dyDescent="0.25">
      <c r="A148" s="3"/>
      <c r="B148" s="11" t="s">
        <v>229</v>
      </c>
      <c r="C148" s="19"/>
      <c r="D148" s="19"/>
      <c r="E148" s="19"/>
      <c r="F148" s="19"/>
      <c r="G148" s="19"/>
    </row>
    <row r="149" spans="1:7" ht="15.75" x14ac:dyDescent="0.25">
      <c r="A149" s="3"/>
      <c r="B149" s="11" t="s">
        <v>222</v>
      </c>
      <c r="C149" s="19"/>
      <c r="D149" s="19"/>
      <c r="E149" s="19"/>
      <c r="F149" s="19"/>
      <c r="G149" s="19"/>
    </row>
    <row r="150" spans="1:7" x14ac:dyDescent="0.25">
      <c r="A150" s="5"/>
      <c r="B150" s="13" t="s">
        <v>230</v>
      </c>
      <c r="C150" s="21"/>
      <c r="D150" s="21"/>
      <c r="E150" s="21"/>
      <c r="F150" s="21"/>
      <c r="G150" s="21"/>
    </row>
    <row r="151" spans="1:7" ht="75" x14ac:dyDescent="0.25">
      <c r="A151" s="6"/>
      <c r="B151" s="14" t="s">
        <v>231</v>
      </c>
      <c r="C151" s="22"/>
      <c r="D151" s="22"/>
      <c r="E151" s="22"/>
      <c r="F151" s="22"/>
      <c r="G151" s="22"/>
    </row>
    <row r="152" spans="1:7" x14ac:dyDescent="0.25">
      <c r="A152" s="4"/>
      <c r="B152" s="15" t="s">
        <v>232</v>
      </c>
      <c r="C152" s="20"/>
      <c r="D152" s="20"/>
      <c r="E152" s="20"/>
      <c r="F152" s="20"/>
      <c r="G152" s="20"/>
    </row>
    <row r="153" spans="1:7" ht="60" x14ac:dyDescent="0.25">
      <c r="A153" s="4" t="s">
        <v>233</v>
      </c>
      <c r="B153" s="16" t="s">
        <v>234</v>
      </c>
      <c r="C153" s="20">
        <f>(3)*(1)*(1)*(1)*(1 + (0))</f>
        <v>3</v>
      </c>
      <c r="D153" s="20" t="s">
        <v>56</v>
      </c>
      <c r="E153" s="20"/>
      <c r="F153" s="20">
        <f>(0)</f>
        <v>0</v>
      </c>
      <c r="G153" s="20">
        <f>(C153 * E153 + C153 * E153 * F153)</f>
        <v>0</v>
      </c>
    </row>
    <row r="154" spans="1:7" ht="45" x14ac:dyDescent="0.25">
      <c r="A154" s="4" t="s">
        <v>235</v>
      </c>
      <c r="B154" s="16" t="s">
        <v>236</v>
      </c>
      <c r="C154" s="20">
        <f>(4)*(1)*(1)*(1)*(1 + (0))</f>
        <v>4</v>
      </c>
      <c r="D154" s="20" t="s">
        <v>56</v>
      </c>
      <c r="E154" s="20"/>
      <c r="F154" s="20">
        <f>(0)</f>
        <v>0</v>
      </c>
      <c r="G154" s="20">
        <f>(C154 * E154 + C154 * E154 * F154)</f>
        <v>0</v>
      </c>
    </row>
    <row r="155" spans="1:7" ht="30" x14ac:dyDescent="0.25">
      <c r="A155" s="4" t="s">
        <v>237</v>
      </c>
      <c r="B155" s="16" t="s">
        <v>238</v>
      </c>
      <c r="C155" s="20">
        <f>(3)*(1)*(1)*(1)*(1 + (0))</f>
        <v>3</v>
      </c>
      <c r="D155" s="20" t="s">
        <v>56</v>
      </c>
      <c r="E155" s="20"/>
      <c r="F155" s="20">
        <f>(0)</f>
        <v>0</v>
      </c>
      <c r="G155" s="20">
        <f>(C155 * E155 + C155 * E155 * F155)</f>
        <v>0</v>
      </c>
    </row>
    <row r="156" spans="1:7" ht="30" x14ac:dyDescent="0.25">
      <c r="A156" s="4" t="s">
        <v>239</v>
      </c>
      <c r="B156" s="16" t="s">
        <v>240</v>
      </c>
      <c r="C156" s="20">
        <f>(3)*(1)*(1)*(1)*(1 + (0))</f>
        <v>3</v>
      </c>
      <c r="D156" s="20" t="s">
        <v>56</v>
      </c>
      <c r="E156" s="20"/>
      <c r="F156" s="20">
        <f>(0)</f>
        <v>0</v>
      </c>
      <c r="G156" s="20">
        <f>(C156 * E156 + C156 * E156 * F156)</f>
        <v>0</v>
      </c>
    </row>
    <row r="157" spans="1:7" ht="45" x14ac:dyDescent="0.25">
      <c r="A157" s="4" t="s">
        <v>241</v>
      </c>
      <c r="B157" s="16" t="s">
        <v>242</v>
      </c>
      <c r="C157" s="20">
        <f>(3)*(1)*(1)*(1)*(1 + (0))</f>
        <v>3</v>
      </c>
      <c r="D157" s="20" t="s">
        <v>56</v>
      </c>
      <c r="E157" s="20"/>
      <c r="F157" s="20">
        <f>(0)</f>
        <v>0</v>
      </c>
      <c r="G157" s="20">
        <f>(C157 * E157 + C157 * E157 * F157)</f>
        <v>0</v>
      </c>
    </row>
    <row r="158" spans="1:7" x14ac:dyDescent="0.25">
      <c r="A158" s="4"/>
      <c r="B158" s="15" t="s">
        <v>243</v>
      </c>
      <c r="C158" s="20"/>
      <c r="D158" s="20"/>
      <c r="E158" s="20"/>
      <c r="F158" s="20"/>
      <c r="G158" s="20"/>
    </row>
    <row r="159" spans="1:7" ht="30" x14ac:dyDescent="0.25">
      <c r="A159" s="4" t="s">
        <v>244</v>
      </c>
      <c r="B159" s="16" t="s">
        <v>245</v>
      </c>
      <c r="C159" s="20">
        <f>(6)*(1)*(1)*(1)*(1 + (0))</f>
        <v>6</v>
      </c>
      <c r="D159" s="20" t="s">
        <v>67</v>
      </c>
      <c r="E159" s="20"/>
      <c r="F159" s="20">
        <f>(0)</f>
        <v>0</v>
      </c>
      <c r="G159" s="20">
        <f>(C159 * E159 + C159 * E159 * F159)</f>
        <v>0</v>
      </c>
    </row>
    <row r="160" spans="1:7" ht="30" x14ac:dyDescent="0.25">
      <c r="A160" s="4" t="s">
        <v>246</v>
      </c>
      <c r="B160" s="16" t="s">
        <v>247</v>
      </c>
      <c r="C160" s="20">
        <f>(7.99666666666667)*(1)*(1)*(1)*(1 + (0))</f>
        <v>7.9966666666666697</v>
      </c>
      <c r="D160" s="20" t="s">
        <v>67</v>
      </c>
      <c r="E160" s="20"/>
      <c r="F160" s="20">
        <f>(0)</f>
        <v>0</v>
      </c>
      <c r="G160" s="20">
        <f>(C160 * E160 + C160 * E160 * F160)</f>
        <v>0</v>
      </c>
    </row>
    <row r="161" spans="1:7" x14ac:dyDescent="0.25">
      <c r="A161" s="5"/>
      <c r="B161" s="13" t="s">
        <v>248</v>
      </c>
      <c r="C161" s="21"/>
      <c r="D161" s="21"/>
      <c r="E161" s="21"/>
      <c r="F161" s="21"/>
      <c r="G161" s="21"/>
    </row>
    <row r="162" spans="1:7" ht="150" x14ac:dyDescent="0.25">
      <c r="A162" s="6"/>
      <c r="B162" s="14" t="s">
        <v>249</v>
      </c>
      <c r="C162" s="22"/>
      <c r="D162" s="22"/>
      <c r="E162" s="22"/>
      <c r="F162" s="22"/>
      <c r="G162" s="22"/>
    </row>
    <row r="163" spans="1:7" x14ac:dyDescent="0.25">
      <c r="A163" s="4"/>
      <c r="B163" s="15" t="s">
        <v>250</v>
      </c>
      <c r="C163" s="20"/>
      <c r="D163" s="20"/>
      <c r="E163" s="20"/>
      <c r="F163" s="20"/>
      <c r="G163" s="20"/>
    </row>
    <row r="164" spans="1:7" ht="45" x14ac:dyDescent="0.25">
      <c r="A164" s="4" t="s">
        <v>251</v>
      </c>
      <c r="B164" s="16" t="s">
        <v>252</v>
      </c>
      <c r="C164" s="20">
        <f>(4)*(1)*(1)*(1)*(1 + (0))</f>
        <v>4</v>
      </c>
      <c r="D164" s="20" t="s">
        <v>56</v>
      </c>
      <c r="E164" s="20"/>
      <c r="F164" s="20">
        <f>(0)</f>
        <v>0</v>
      </c>
      <c r="G164" s="20">
        <f>(C164 * E164 + C164 * E164 * F164)</f>
        <v>0</v>
      </c>
    </row>
    <row r="165" spans="1:7" ht="75" x14ac:dyDescent="0.25">
      <c r="A165" s="4" t="s">
        <v>253</v>
      </c>
      <c r="B165" s="16" t="s">
        <v>254</v>
      </c>
      <c r="C165" s="20">
        <f>(1)*(1)*(1)*(1)*(1 + (0))</f>
        <v>1</v>
      </c>
      <c r="D165" s="20" t="s">
        <v>47</v>
      </c>
      <c r="E165" s="20"/>
      <c r="F165" s="20">
        <f>(0)</f>
        <v>0</v>
      </c>
      <c r="G165" s="20">
        <f>(C165 * E165 + C165 * E165 * F165)</f>
        <v>0</v>
      </c>
    </row>
    <row r="166" spans="1:7" ht="15.75" x14ac:dyDescent="0.25">
      <c r="A166" s="3"/>
      <c r="B166" s="11" t="s">
        <v>255</v>
      </c>
      <c r="C166" s="19"/>
      <c r="D166" s="19"/>
      <c r="E166" s="19"/>
      <c r="F166" s="19"/>
      <c r="G166" s="19"/>
    </row>
    <row r="167" spans="1:7" x14ac:dyDescent="0.25">
      <c r="A167" s="5"/>
      <c r="B167" s="13" t="s">
        <v>256</v>
      </c>
      <c r="C167" s="21"/>
      <c r="D167" s="21"/>
      <c r="E167" s="21"/>
      <c r="F167" s="21"/>
      <c r="G167" s="21"/>
    </row>
    <row r="168" spans="1:7" ht="210" x14ac:dyDescent="0.25">
      <c r="A168" s="6"/>
      <c r="B168" s="14" t="s">
        <v>257</v>
      </c>
      <c r="C168" s="22"/>
      <c r="D168" s="22"/>
      <c r="E168" s="22"/>
      <c r="F168" s="22"/>
      <c r="G168" s="22"/>
    </row>
    <row r="169" spans="1:7" x14ac:dyDescent="0.25">
      <c r="A169" s="4"/>
      <c r="B169" s="15" t="s">
        <v>258</v>
      </c>
      <c r="C169" s="20"/>
      <c r="D169" s="20"/>
      <c r="E169" s="20"/>
      <c r="F169" s="20"/>
      <c r="G169" s="20"/>
    </row>
    <row r="170" spans="1:7" x14ac:dyDescent="0.25">
      <c r="A170" s="4" t="s">
        <v>259</v>
      </c>
      <c r="B170" s="16" t="s">
        <v>260</v>
      </c>
      <c r="C170" s="20">
        <f>(0.161899010810522)*(1)*(1)*(1)*(1 + (0))</f>
        <v>0.16189901081052199</v>
      </c>
      <c r="D170" s="20" t="s">
        <v>261</v>
      </c>
      <c r="E170" s="20"/>
      <c r="F170" s="20">
        <f>(0)</f>
        <v>0</v>
      </c>
      <c r="G170" s="20">
        <f>(C170 * E170 + C170 * E170 * F170)</f>
        <v>0</v>
      </c>
    </row>
    <row r="171" spans="1:7" x14ac:dyDescent="0.25">
      <c r="A171" s="4"/>
      <c r="B171" s="15" t="s">
        <v>262</v>
      </c>
      <c r="C171" s="20"/>
      <c r="D171" s="20"/>
      <c r="E171" s="20"/>
      <c r="F171" s="20"/>
      <c r="G171" s="20"/>
    </row>
    <row r="172" spans="1:7" x14ac:dyDescent="0.25">
      <c r="A172" s="4" t="s">
        <v>263</v>
      </c>
      <c r="B172" s="16" t="s">
        <v>264</v>
      </c>
      <c r="C172" s="20">
        <f>(0.0323798021621044)*(1)*(1)*(1)*(1 + (0))</f>
        <v>3.2379802162104399E-2</v>
      </c>
      <c r="D172" s="20" t="s">
        <v>261</v>
      </c>
      <c r="E172" s="20"/>
      <c r="F172" s="20">
        <f>(0)</f>
        <v>0</v>
      </c>
      <c r="G172" s="20">
        <f>(C172 * E172 + C172 * E172 * F172)</f>
        <v>0</v>
      </c>
    </row>
    <row r="173" spans="1:7" ht="37.5" x14ac:dyDescent="0.25">
      <c r="A173" s="2"/>
      <c r="B173" s="10" t="s">
        <v>265</v>
      </c>
      <c r="C173" s="18"/>
      <c r="D173" s="18"/>
      <c r="E173" s="18"/>
      <c r="F173" s="18"/>
      <c r="G173" s="18"/>
    </row>
    <row r="174" spans="1:7" ht="15.75" x14ac:dyDescent="0.25">
      <c r="A174" s="3"/>
      <c r="B174" s="11" t="s">
        <v>7</v>
      </c>
      <c r="C174" s="19"/>
      <c r="D174" s="19"/>
      <c r="E174" s="19"/>
      <c r="F174" s="19"/>
      <c r="G174" s="19"/>
    </row>
    <row r="175" spans="1:7" ht="45" x14ac:dyDescent="0.25">
      <c r="A175" s="4" t="s">
        <v>266</v>
      </c>
      <c r="B175" s="12" t="s">
        <v>267</v>
      </c>
      <c r="C175" s="20">
        <f>(1)*(1)*(1)*(1)*(1 + (0))</f>
        <v>1</v>
      </c>
      <c r="D175" s="20" t="s">
        <v>52</v>
      </c>
      <c r="E175" s="20"/>
      <c r="F175" s="20">
        <f>(0)</f>
        <v>0</v>
      </c>
      <c r="G175" s="20">
        <f>(C175 * E175 + C175 * E175 * F175)</f>
        <v>0</v>
      </c>
    </row>
    <row r="176" spans="1:7" ht="45" x14ac:dyDescent="0.25">
      <c r="A176" s="4" t="s">
        <v>268</v>
      </c>
      <c r="B176" s="12" t="s">
        <v>269</v>
      </c>
      <c r="C176" s="20">
        <f>(1)*(1)*(1)*(1)*(1 + (0))</f>
        <v>1</v>
      </c>
      <c r="D176" s="20" t="s">
        <v>52</v>
      </c>
      <c r="E176" s="20"/>
      <c r="F176" s="20">
        <f>(0)</f>
        <v>0</v>
      </c>
      <c r="G176" s="20">
        <f>(C176 * E176 + C176 * E176 * F176)</f>
        <v>0</v>
      </c>
    </row>
    <row r="177" spans="1:7" ht="45" x14ac:dyDescent="0.25">
      <c r="A177" s="4" t="s">
        <v>270</v>
      </c>
      <c r="B177" s="12" t="s">
        <v>271</v>
      </c>
      <c r="C177" s="20">
        <f>(1)*(1)*(1)*(1)*(1 + (0))</f>
        <v>1</v>
      </c>
      <c r="D177" s="20" t="s">
        <v>52</v>
      </c>
      <c r="E177" s="20"/>
      <c r="F177" s="20">
        <f>(0)</f>
        <v>0</v>
      </c>
      <c r="G177" s="20">
        <f>(C177 * E177 + C177 * E177 * F177)</f>
        <v>0</v>
      </c>
    </row>
    <row r="178" spans="1:7" ht="60" x14ac:dyDescent="0.25">
      <c r="A178" s="4" t="s">
        <v>272</v>
      </c>
      <c r="B178" s="12" t="s">
        <v>273</v>
      </c>
      <c r="C178" s="20">
        <f>(1)*(1)*(1)*(1)*(1 + (0))</f>
        <v>1</v>
      </c>
      <c r="D178" s="20" t="s">
        <v>52</v>
      </c>
      <c r="E178" s="20"/>
      <c r="F178" s="20">
        <f>(0)</f>
        <v>0</v>
      </c>
      <c r="G178" s="20">
        <f>(C178 * E178 + C178 * E178 * F178)</f>
        <v>0</v>
      </c>
    </row>
    <row r="179" spans="1:7" ht="45" x14ac:dyDescent="0.25">
      <c r="A179" s="4" t="s">
        <v>274</v>
      </c>
      <c r="B179" s="12" t="s">
        <v>275</v>
      </c>
      <c r="C179" s="20">
        <f>(1)*(1)*(1)*(1)*(1 + (0))</f>
        <v>1</v>
      </c>
      <c r="D179" s="20" t="s">
        <v>52</v>
      </c>
      <c r="E179" s="20"/>
      <c r="F179" s="20">
        <f>(0)</f>
        <v>0</v>
      </c>
      <c r="G179" s="20">
        <f>(C179 * E179 + C179 * E179 * F179)</f>
        <v>0</v>
      </c>
    </row>
    <row r="180" spans="1:7" ht="15.75" x14ac:dyDescent="0.25">
      <c r="A180" s="3"/>
      <c r="B180" s="11" t="s">
        <v>222</v>
      </c>
      <c r="C180" s="19"/>
      <c r="D180" s="19"/>
      <c r="E180" s="19"/>
      <c r="F180" s="19"/>
      <c r="G180" s="19"/>
    </row>
    <row r="181" spans="1:7" x14ac:dyDescent="0.25">
      <c r="A181" s="5"/>
      <c r="B181" s="13" t="s">
        <v>276</v>
      </c>
      <c r="C181" s="21"/>
      <c r="D181" s="21"/>
      <c r="E181" s="21"/>
      <c r="F181" s="21"/>
      <c r="G181" s="21"/>
    </row>
    <row r="182" spans="1:7" ht="165" x14ac:dyDescent="0.25">
      <c r="A182" s="6"/>
      <c r="B182" s="14" t="s">
        <v>277</v>
      </c>
      <c r="C182" s="22"/>
      <c r="D182" s="22"/>
      <c r="E182" s="22"/>
      <c r="F182" s="22"/>
      <c r="G182" s="22"/>
    </row>
    <row r="183" spans="1:7" ht="30" x14ac:dyDescent="0.25">
      <c r="A183" s="4"/>
      <c r="B183" s="15" t="s">
        <v>278</v>
      </c>
      <c r="C183" s="20"/>
      <c r="D183" s="20"/>
      <c r="E183" s="20"/>
      <c r="F183" s="20"/>
      <c r="G183" s="20"/>
    </row>
    <row r="184" spans="1:7" ht="30" x14ac:dyDescent="0.25">
      <c r="A184" s="4" t="s">
        <v>279</v>
      </c>
      <c r="B184" s="16" t="s">
        <v>280</v>
      </c>
      <c r="C184" s="20">
        <f>(10)*(1)*(1)*(1)*(1 + (0))</f>
        <v>10</v>
      </c>
      <c r="D184" s="20" t="s">
        <v>56</v>
      </c>
      <c r="E184" s="20"/>
      <c r="F184" s="20">
        <f>(0)</f>
        <v>0</v>
      </c>
      <c r="G184" s="20">
        <f>(C184 * E184 + C184 * E184 * F184)</f>
        <v>0</v>
      </c>
    </row>
    <row r="185" spans="1:7" x14ac:dyDescent="0.25">
      <c r="A185" s="5"/>
      <c r="B185" s="13" t="s">
        <v>281</v>
      </c>
      <c r="C185" s="21"/>
      <c r="D185" s="21"/>
      <c r="E185" s="21"/>
      <c r="F185" s="21"/>
      <c r="G185" s="21"/>
    </row>
    <row r="186" spans="1:7" ht="315" x14ac:dyDescent="0.25">
      <c r="A186" s="6"/>
      <c r="B186" s="14" t="s">
        <v>282</v>
      </c>
      <c r="C186" s="22"/>
      <c r="D186" s="22"/>
      <c r="E186" s="22"/>
      <c r="F186" s="22"/>
      <c r="G186" s="22"/>
    </row>
    <row r="187" spans="1:7" x14ac:dyDescent="0.25">
      <c r="A187" s="4"/>
      <c r="B187" s="15" t="s">
        <v>283</v>
      </c>
      <c r="C187" s="20"/>
      <c r="D187" s="20"/>
      <c r="E187" s="20"/>
      <c r="F187" s="20"/>
      <c r="G187" s="20"/>
    </row>
    <row r="188" spans="1:7" ht="90" x14ac:dyDescent="0.25">
      <c r="A188" s="4" t="s">
        <v>284</v>
      </c>
      <c r="B188" s="16" t="s">
        <v>285</v>
      </c>
      <c r="C188" s="20">
        <f>(1)*(1)*(1)*(1)*(1 + (0))</f>
        <v>1</v>
      </c>
      <c r="D188" s="20" t="s">
        <v>67</v>
      </c>
      <c r="E188" s="20"/>
      <c r="F188" s="20">
        <f>(0)</f>
        <v>0</v>
      </c>
      <c r="G188" s="20">
        <f>(C188 * E188 + C188 * E188 * F188)</f>
        <v>0</v>
      </c>
    </row>
    <row r="189" spans="1:7" ht="90" x14ac:dyDescent="0.25">
      <c r="A189" s="4" t="s">
        <v>286</v>
      </c>
      <c r="B189" s="16" t="s">
        <v>287</v>
      </c>
      <c r="C189" s="20">
        <f>(1)*(1)*(1)*(1)*(1 + (0))</f>
        <v>1</v>
      </c>
      <c r="D189" s="20" t="s">
        <v>67</v>
      </c>
      <c r="E189" s="20"/>
      <c r="F189" s="20">
        <f>(0)</f>
        <v>0</v>
      </c>
      <c r="G189" s="20">
        <f>(C189 * E189 + C189 * E189 * F189)</f>
        <v>0</v>
      </c>
    </row>
    <row r="190" spans="1:7" ht="375" x14ac:dyDescent="0.25">
      <c r="A190" s="6"/>
      <c r="B190" s="14" t="s">
        <v>288</v>
      </c>
      <c r="C190" s="22"/>
      <c r="D190" s="22"/>
      <c r="E190" s="22"/>
      <c r="F190" s="22"/>
      <c r="G190" s="22"/>
    </row>
    <row r="191" spans="1:7" x14ac:dyDescent="0.25">
      <c r="A191" s="4"/>
      <c r="B191" s="15" t="s">
        <v>289</v>
      </c>
      <c r="C191" s="20"/>
      <c r="D191" s="20"/>
      <c r="E191" s="20"/>
      <c r="F191" s="20"/>
      <c r="G191" s="20"/>
    </row>
    <row r="192" spans="1:7" ht="45" x14ac:dyDescent="0.25">
      <c r="A192" s="4" t="s">
        <v>290</v>
      </c>
      <c r="B192" s="16" t="s">
        <v>291</v>
      </c>
      <c r="C192" s="20">
        <f t="shared" ref="C192:C199" si="4">(1)*(1)*(1)*(1)*(1 + (0))</f>
        <v>1</v>
      </c>
      <c r="D192" s="20" t="s">
        <v>67</v>
      </c>
      <c r="E192" s="20"/>
      <c r="F192" s="20">
        <f>(0)</f>
        <v>0</v>
      </c>
      <c r="G192" s="20">
        <f t="shared" ref="G192:G199" si="5">(C192 * E192 + C192 * E192 * F192)</f>
        <v>0</v>
      </c>
    </row>
    <row r="193" spans="1:7" ht="45" x14ac:dyDescent="0.25">
      <c r="A193" s="4" t="s">
        <v>292</v>
      </c>
      <c r="B193" s="16" t="s">
        <v>293</v>
      </c>
      <c r="C193" s="20">
        <f t="shared" si="4"/>
        <v>1</v>
      </c>
      <c r="D193" s="20" t="s">
        <v>67</v>
      </c>
      <c r="E193" s="20"/>
      <c r="F193" s="20">
        <f>(0)</f>
        <v>0</v>
      </c>
      <c r="G193" s="20">
        <f t="shared" si="5"/>
        <v>0</v>
      </c>
    </row>
    <row r="194" spans="1:7" ht="30" x14ac:dyDescent="0.25">
      <c r="A194" s="4" t="s">
        <v>294</v>
      </c>
      <c r="B194" s="16" t="s">
        <v>295</v>
      </c>
      <c r="C194" s="20">
        <f t="shared" si="4"/>
        <v>1</v>
      </c>
      <c r="D194" s="20" t="s">
        <v>67</v>
      </c>
      <c r="E194" s="20"/>
      <c r="F194" s="20">
        <f>(0)</f>
        <v>0</v>
      </c>
      <c r="G194" s="20">
        <f t="shared" si="5"/>
        <v>0</v>
      </c>
    </row>
    <row r="195" spans="1:7" ht="45" x14ac:dyDescent="0.25">
      <c r="A195" s="4" t="s">
        <v>296</v>
      </c>
      <c r="B195" s="16" t="s">
        <v>297</v>
      </c>
      <c r="C195" s="20">
        <f t="shared" si="4"/>
        <v>1</v>
      </c>
      <c r="D195" s="20" t="s">
        <v>67</v>
      </c>
      <c r="E195" s="20"/>
      <c r="F195" s="20">
        <f>(0)</f>
        <v>0</v>
      </c>
      <c r="G195" s="20">
        <f t="shared" si="5"/>
        <v>0</v>
      </c>
    </row>
    <row r="196" spans="1:7" ht="45" x14ac:dyDescent="0.25">
      <c r="A196" s="4" t="s">
        <v>298</v>
      </c>
      <c r="B196" s="16" t="s">
        <v>299</v>
      </c>
      <c r="C196" s="20">
        <f t="shared" si="4"/>
        <v>1</v>
      </c>
      <c r="D196" s="20" t="s">
        <v>67</v>
      </c>
      <c r="E196" s="20"/>
      <c r="F196" s="20">
        <f>(0)</f>
        <v>0</v>
      </c>
      <c r="G196" s="20">
        <f t="shared" si="5"/>
        <v>0</v>
      </c>
    </row>
    <row r="197" spans="1:7" ht="45" x14ac:dyDescent="0.25">
      <c r="A197" s="4" t="s">
        <v>300</v>
      </c>
      <c r="B197" s="16" t="s">
        <v>301</v>
      </c>
      <c r="C197" s="20">
        <f t="shared" si="4"/>
        <v>1</v>
      </c>
      <c r="D197" s="20" t="s">
        <v>67</v>
      </c>
      <c r="E197" s="20"/>
      <c r="F197" s="20">
        <f>(0)</f>
        <v>0</v>
      </c>
      <c r="G197" s="20">
        <f t="shared" si="5"/>
        <v>0</v>
      </c>
    </row>
    <row r="198" spans="1:7" ht="45" x14ac:dyDescent="0.25">
      <c r="A198" s="4" t="s">
        <v>302</v>
      </c>
      <c r="B198" s="16" t="s">
        <v>303</v>
      </c>
      <c r="C198" s="20">
        <f t="shared" si="4"/>
        <v>1</v>
      </c>
      <c r="D198" s="20" t="s">
        <v>67</v>
      </c>
      <c r="E198" s="20"/>
      <c r="F198" s="20">
        <f>(0)</f>
        <v>0</v>
      </c>
      <c r="G198" s="20">
        <f t="shared" si="5"/>
        <v>0</v>
      </c>
    </row>
    <row r="199" spans="1:7" ht="30" x14ac:dyDescent="0.25">
      <c r="A199" s="4" t="s">
        <v>304</v>
      </c>
      <c r="B199" s="16" t="s">
        <v>305</v>
      </c>
      <c r="C199" s="20">
        <f t="shared" si="4"/>
        <v>1</v>
      </c>
      <c r="D199" s="20" t="s">
        <v>67</v>
      </c>
      <c r="E199" s="20"/>
      <c r="F199" s="20">
        <f>(0)</f>
        <v>0</v>
      </c>
      <c r="G199" s="20">
        <f t="shared" si="5"/>
        <v>0</v>
      </c>
    </row>
    <row r="200" spans="1:7" ht="30" x14ac:dyDescent="0.25">
      <c r="A200" s="5"/>
      <c r="B200" s="13" t="s">
        <v>306</v>
      </c>
      <c r="C200" s="21"/>
      <c r="D200" s="21"/>
      <c r="E200" s="21"/>
      <c r="F200" s="21"/>
      <c r="G200" s="21"/>
    </row>
    <row r="201" spans="1:7" ht="150" x14ac:dyDescent="0.25">
      <c r="A201" s="6"/>
      <c r="B201" s="14" t="s">
        <v>307</v>
      </c>
      <c r="C201" s="22"/>
      <c r="D201" s="22"/>
      <c r="E201" s="22"/>
      <c r="F201" s="22"/>
      <c r="G201" s="22"/>
    </row>
    <row r="202" spans="1:7" x14ac:dyDescent="0.25">
      <c r="A202" s="4"/>
      <c r="B202" s="15" t="s">
        <v>308</v>
      </c>
      <c r="C202" s="20"/>
      <c r="D202" s="20"/>
      <c r="E202" s="20"/>
      <c r="F202" s="20"/>
      <c r="G202" s="20"/>
    </row>
    <row r="203" spans="1:7" ht="30" x14ac:dyDescent="0.25">
      <c r="A203" s="4" t="s">
        <v>309</v>
      </c>
      <c r="B203" s="16" t="s">
        <v>310</v>
      </c>
      <c r="C203" s="20">
        <f>(39)*(1)*(1)*(1)*(1 + (0))</f>
        <v>39</v>
      </c>
      <c r="D203" s="20" t="s">
        <v>56</v>
      </c>
      <c r="E203" s="20"/>
      <c r="F203" s="20">
        <f>(0)</f>
        <v>0</v>
      </c>
      <c r="G203" s="20">
        <f>(C203 * E203 + C203 * E203 * F203)</f>
        <v>0</v>
      </c>
    </row>
    <row r="204" spans="1:7" ht="30" x14ac:dyDescent="0.25">
      <c r="A204" s="4" t="s">
        <v>311</v>
      </c>
      <c r="B204" s="16" t="s">
        <v>312</v>
      </c>
      <c r="C204" s="20">
        <f>(10)*(1)*(1)*(1)*(1 + (0))</f>
        <v>10</v>
      </c>
      <c r="D204" s="20" t="s">
        <v>56</v>
      </c>
      <c r="E204" s="20"/>
      <c r="F204" s="20">
        <f>(0)</f>
        <v>0</v>
      </c>
      <c r="G204" s="20">
        <f>(C204 * E204 + C204 * E204 * F204)</f>
        <v>0</v>
      </c>
    </row>
    <row r="205" spans="1:7" ht="30" x14ac:dyDescent="0.25">
      <c r="A205" s="4" t="s">
        <v>313</v>
      </c>
      <c r="B205" s="16" t="s">
        <v>314</v>
      </c>
      <c r="C205" s="20">
        <f>(3)*(1)*(1)*(1)*(1 + (0))</f>
        <v>3</v>
      </c>
      <c r="D205" s="20" t="s">
        <v>56</v>
      </c>
      <c r="E205" s="20"/>
      <c r="F205" s="20">
        <f>(0)</f>
        <v>0</v>
      </c>
      <c r="G205" s="20">
        <f>(C205 * E205 + C205 * E205 * F205)</f>
        <v>0</v>
      </c>
    </row>
    <row r="206" spans="1:7" ht="31.5" x14ac:dyDescent="0.25">
      <c r="A206" s="3"/>
      <c r="B206" s="11" t="s">
        <v>315</v>
      </c>
      <c r="C206" s="19"/>
      <c r="D206" s="19"/>
      <c r="E206" s="19"/>
      <c r="F206" s="19"/>
      <c r="G206" s="19"/>
    </row>
    <row r="207" spans="1:7" x14ac:dyDescent="0.25">
      <c r="A207" s="5"/>
      <c r="B207" s="13" t="s">
        <v>316</v>
      </c>
      <c r="C207" s="21"/>
      <c r="D207" s="21"/>
      <c r="E207" s="21"/>
      <c r="F207" s="21"/>
      <c r="G207" s="21"/>
    </row>
    <row r="208" spans="1:7" ht="120" x14ac:dyDescent="0.25">
      <c r="A208" s="6"/>
      <c r="B208" s="14" t="s">
        <v>317</v>
      </c>
      <c r="C208" s="22"/>
      <c r="D208" s="22"/>
      <c r="E208" s="22"/>
      <c r="F208" s="22"/>
      <c r="G208" s="22"/>
    </row>
    <row r="209" spans="1:7" ht="30" x14ac:dyDescent="0.25">
      <c r="A209" s="4"/>
      <c r="B209" s="15" t="s">
        <v>318</v>
      </c>
      <c r="C209" s="20"/>
      <c r="D209" s="20"/>
      <c r="E209" s="20"/>
      <c r="F209" s="20"/>
      <c r="G209" s="20"/>
    </row>
    <row r="210" spans="1:7" ht="30" x14ac:dyDescent="0.25">
      <c r="A210" s="4" t="s">
        <v>319</v>
      </c>
      <c r="B210" s="16" t="s">
        <v>320</v>
      </c>
      <c r="C210" s="20">
        <f>(10)*(1)*(1)*(1)*(1 + (0))</f>
        <v>10</v>
      </c>
      <c r="D210" s="20" t="s">
        <v>56</v>
      </c>
      <c r="E210" s="20"/>
      <c r="F210" s="20">
        <f>(0)</f>
        <v>0</v>
      </c>
      <c r="G210" s="20">
        <f>(C210 * E210 + C210 * E210 * F210)</f>
        <v>0</v>
      </c>
    </row>
    <row r="211" spans="1:7" ht="37.5" x14ac:dyDescent="0.25">
      <c r="A211" s="2"/>
      <c r="B211" s="10" t="s">
        <v>321</v>
      </c>
      <c r="C211" s="18"/>
      <c r="D211" s="18"/>
      <c r="E211" s="18"/>
      <c r="F211" s="18"/>
      <c r="G211" s="18"/>
    </row>
    <row r="212" spans="1:7" ht="15.75" x14ac:dyDescent="0.25">
      <c r="A212" s="3"/>
      <c r="B212" s="11" t="s">
        <v>7</v>
      </c>
      <c r="C212" s="19"/>
      <c r="D212" s="19"/>
      <c r="E212" s="19"/>
      <c r="F212" s="19"/>
      <c r="G212" s="19"/>
    </row>
    <row r="213" spans="1:7" ht="105" x14ac:dyDescent="0.25">
      <c r="A213" s="4" t="s">
        <v>322</v>
      </c>
      <c r="B213" s="12" t="s">
        <v>323</v>
      </c>
      <c r="C213" s="20">
        <f>(1)*(1)*(1)*(1)*(1 + (0))</f>
        <v>1</v>
      </c>
      <c r="D213" s="20" t="s">
        <v>10</v>
      </c>
      <c r="E213" s="20"/>
      <c r="F213" s="20">
        <f>(0)</f>
        <v>0</v>
      </c>
      <c r="G213" s="20">
        <f>(C213 * E213 + C213 * E213 * F213)</f>
        <v>0</v>
      </c>
    </row>
    <row r="214" spans="1:7" ht="60" x14ac:dyDescent="0.25">
      <c r="A214" s="4" t="s">
        <v>324</v>
      </c>
      <c r="B214" s="12" t="s">
        <v>325</v>
      </c>
      <c r="C214" s="20">
        <f>(1)*(1)*(1)*(1)*(1 + (0))</f>
        <v>1</v>
      </c>
      <c r="D214" s="20" t="s">
        <v>10</v>
      </c>
      <c r="E214" s="20"/>
      <c r="F214" s="20">
        <f>(0)</f>
        <v>0</v>
      </c>
      <c r="G214" s="20">
        <f>(C214 * E214 + C214 * E214 * F214)</f>
        <v>0</v>
      </c>
    </row>
    <row r="215" spans="1:7" ht="15.75" x14ac:dyDescent="0.25">
      <c r="A215" s="3"/>
      <c r="B215" s="11" t="s">
        <v>222</v>
      </c>
      <c r="C215" s="19"/>
      <c r="D215" s="19"/>
      <c r="E215" s="19"/>
      <c r="F215" s="19"/>
      <c r="G215" s="19"/>
    </row>
    <row r="216" spans="1:7" x14ac:dyDescent="0.25">
      <c r="A216" s="5"/>
      <c r="B216" s="13" t="s">
        <v>326</v>
      </c>
      <c r="C216" s="21"/>
      <c r="D216" s="21"/>
      <c r="E216" s="21"/>
      <c r="F216" s="21"/>
      <c r="G216" s="21"/>
    </row>
    <row r="217" spans="1:7" ht="225" x14ac:dyDescent="0.25">
      <c r="A217" s="6"/>
      <c r="B217" s="14" t="s">
        <v>327</v>
      </c>
      <c r="C217" s="22"/>
      <c r="D217" s="22"/>
      <c r="E217" s="22"/>
      <c r="F217" s="22"/>
      <c r="G217" s="22"/>
    </row>
    <row r="218" spans="1:7" x14ac:dyDescent="0.25">
      <c r="A218" s="4"/>
      <c r="B218" s="15" t="s">
        <v>328</v>
      </c>
      <c r="C218" s="20"/>
      <c r="D218" s="20"/>
      <c r="E218" s="20"/>
      <c r="F218" s="20"/>
      <c r="G218" s="20"/>
    </row>
    <row r="219" spans="1:7" ht="30" x14ac:dyDescent="0.25">
      <c r="A219" s="4" t="s">
        <v>329</v>
      </c>
      <c r="B219" s="16" t="s">
        <v>330</v>
      </c>
      <c r="C219" s="20">
        <f>(90)*(1)*(1)*(1)*(1 + (0))</f>
        <v>90</v>
      </c>
      <c r="D219" s="20" t="s">
        <v>56</v>
      </c>
      <c r="E219" s="20"/>
      <c r="F219" s="20">
        <f>(0)</f>
        <v>0</v>
      </c>
      <c r="G219" s="20">
        <f>(C219 * E219 + C219 * E219 * F219)</f>
        <v>0</v>
      </c>
    </row>
    <row r="220" spans="1:7" x14ac:dyDescent="0.25">
      <c r="A220" s="5"/>
      <c r="B220" s="13" t="s">
        <v>281</v>
      </c>
      <c r="C220" s="21"/>
      <c r="D220" s="21"/>
      <c r="E220" s="21"/>
      <c r="F220" s="21"/>
      <c r="G220" s="21"/>
    </row>
    <row r="221" spans="1:7" ht="390" x14ac:dyDescent="0.25">
      <c r="A221" s="6"/>
      <c r="B221" s="14" t="s">
        <v>331</v>
      </c>
      <c r="C221" s="22"/>
      <c r="D221" s="22"/>
      <c r="E221" s="22"/>
      <c r="F221" s="22"/>
      <c r="G221" s="22"/>
    </row>
    <row r="222" spans="1:7" ht="30" x14ac:dyDescent="0.25">
      <c r="A222" s="4"/>
      <c r="B222" s="15" t="s">
        <v>332</v>
      </c>
      <c r="C222" s="20"/>
      <c r="D222" s="20"/>
      <c r="E222" s="20"/>
      <c r="F222" s="20"/>
      <c r="G222" s="20"/>
    </row>
    <row r="223" spans="1:7" ht="75" x14ac:dyDescent="0.25">
      <c r="A223" s="4" t="s">
        <v>333</v>
      </c>
      <c r="B223" s="16" t="s">
        <v>334</v>
      </c>
      <c r="C223" s="20">
        <f>(1)*(1)*(1)*(1)*(1 + (0))</f>
        <v>1</v>
      </c>
      <c r="D223" s="20" t="s">
        <v>67</v>
      </c>
      <c r="E223" s="20"/>
      <c r="F223" s="20">
        <f>(0)</f>
        <v>0</v>
      </c>
      <c r="G223" s="20">
        <f>(C223 * E223 + C223 * E223 * F223)</f>
        <v>0</v>
      </c>
    </row>
    <row r="224" spans="1:7" ht="75" x14ac:dyDescent="0.25">
      <c r="A224" s="4" t="s">
        <v>335</v>
      </c>
      <c r="B224" s="16" t="s">
        <v>336</v>
      </c>
      <c r="C224" s="20">
        <f>(1)*(1)*(1)*(1)*(1 + (0))</f>
        <v>1</v>
      </c>
      <c r="D224" s="20" t="s">
        <v>67</v>
      </c>
      <c r="E224" s="20"/>
      <c r="F224" s="20">
        <f>(0)</f>
        <v>0</v>
      </c>
      <c r="G224" s="20">
        <f>(C224 * E224 + C224 * E224 * F224)</f>
        <v>0</v>
      </c>
    </row>
    <row r="225" spans="1:7" ht="75" x14ac:dyDescent="0.25">
      <c r="A225" s="4" t="s">
        <v>337</v>
      </c>
      <c r="B225" s="16" t="s">
        <v>338</v>
      </c>
      <c r="C225" s="20">
        <f>(1)*(1)*(1)*(1)*(1 + (0))</f>
        <v>1</v>
      </c>
      <c r="D225" s="20" t="s">
        <v>67</v>
      </c>
      <c r="E225" s="20"/>
      <c r="F225" s="20">
        <f>(0)</f>
        <v>0</v>
      </c>
      <c r="G225" s="20">
        <f>(C225 * E225 + C225 * E225 * F225)</f>
        <v>0</v>
      </c>
    </row>
    <row r="226" spans="1:7" ht="75" x14ac:dyDescent="0.25">
      <c r="A226" s="4" t="s">
        <v>339</v>
      </c>
      <c r="B226" s="16" t="s">
        <v>340</v>
      </c>
      <c r="C226" s="20">
        <f>(3)*(1)*(1)*(1)*(1 + (0))</f>
        <v>3</v>
      </c>
      <c r="D226" s="20" t="s">
        <v>67</v>
      </c>
      <c r="E226" s="20"/>
      <c r="F226" s="20">
        <f>(0)</f>
        <v>0</v>
      </c>
      <c r="G226" s="20">
        <f>(C226 * E226 + C226 * E226 * F226)</f>
        <v>0</v>
      </c>
    </row>
    <row r="227" spans="1:7" ht="75" x14ac:dyDescent="0.25">
      <c r="A227" s="4" t="s">
        <v>341</v>
      </c>
      <c r="B227" s="16" t="s">
        <v>342</v>
      </c>
      <c r="C227" s="20">
        <f>(3)*(1)*(1)*(1)*(1 + (0))</f>
        <v>3</v>
      </c>
      <c r="D227" s="20" t="s">
        <v>67</v>
      </c>
      <c r="E227" s="20"/>
      <c r="F227" s="20">
        <f>(0)</f>
        <v>0</v>
      </c>
      <c r="G227" s="20">
        <f>(C227 * E227 + C227 * E227 * F227)</f>
        <v>0</v>
      </c>
    </row>
    <row r="228" spans="1:7" ht="30" x14ac:dyDescent="0.25">
      <c r="A228" s="5"/>
      <c r="B228" s="13" t="s">
        <v>343</v>
      </c>
      <c r="C228" s="21"/>
      <c r="D228" s="21"/>
      <c r="E228" s="21"/>
      <c r="F228" s="21"/>
      <c r="G228" s="21"/>
    </row>
    <row r="229" spans="1:7" ht="240" x14ac:dyDescent="0.25">
      <c r="A229" s="6"/>
      <c r="B229" s="14" t="s">
        <v>344</v>
      </c>
      <c r="C229" s="22"/>
      <c r="D229" s="22"/>
      <c r="E229" s="22"/>
      <c r="F229" s="22"/>
      <c r="G229" s="22"/>
    </row>
    <row r="230" spans="1:7" ht="45" x14ac:dyDescent="0.25">
      <c r="A230" s="4"/>
      <c r="B230" s="15" t="s">
        <v>345</v>
      </c>
      <c r="C230" s="20"/>
      <c r="D230" s="20"/>
      <c r="E230" s="20"/>
      <c r="F230" s="20"/>
      <c r="G230" s="20"/>
    </row>
    <row r="231" spans="1:7" ht="45" x14ac:dyDescent="0.25">
      <c r="A231" s="4" t="s">
        <v>346</v>
      </c>
      <c r="B231" s="16" t="s">
        <v>347</v>
      </c>
      <c r="C231" s="20">
        <f>(9)*(1)*(1)*(1)*(1 + (0))</f>
        <v>9</v>
      </c>
      <c r="D231" s="20" t="s">
        <v>67</v>
      </c>
      <c r="E231" s="20"/>
      <c r="F231" s="20">
        <f>(0)</f>
        <v>0</v>
      </c>
      <c r="G231" s="20">
        <f t="shared" ref="G231:G236" si="6">(C231 * E231 + C231 * E231 * F231)</f>
        <v>0</v>
      </c>
    </row>
    <row r="232" spans="1:7" ht="60" x14ac:dyDescent="0.25">
      <c r="A232" s="4" t="s">
        <v>348</v>
      </c>
      <c r="B232" s="16" t="s">
        <v>349</v>
      </c>
      <c r="C232" s="20">
        <f>(9)*(1)*(1)*(1)*(1 + (0))</f>
        <v>9</v>
      </c>
      <c r="D232" s="20" t="s">
        <v>67</v>
      </c>
      <c r="E232" s="20"/>
      <c r="F232" s="20">
        <f>(0)</f>
        <v>0</v>
      </c>
      <c r="G232" s="20">
        <f t="shared" si="6"/>
        <v>0</v>
      </c>
    </row>
    <row r="233" spans="1:7" ht="60" x14ac:dyDescent="0.25">
      <c r="A233" s="4" t="s">
        <v>350</v>
      </c>
      <c r="B233" s="16" t="s">
        <v>351</v>
      </c>
      <c r="C233" s="20">
        <f>(9)*(1)*(1)*(1)*(1 + (0))</f>
        <v>9</v>
      </c>
      <c r="D233" s="20" t="s">
        <v>67</v>
      </c>
      <c r="E233" s="20"/>
      <c r="F233" s="20">
        <f>(0)</f>
        <v>0</v>
      </c>
      <c r="G233" s="20">
        <f t="shared" si="6"/>
        <v>0</v>
      </c>
    </row>
    <row r="234" spans="1:7" ht="60" x14ac:dyDescent="0.25">
      <c r="A234" s="4" t="s">
        <v>352</v>
      </c>
      <c r="B234" s="16" t="s">
        <v>353</v>
      </c>
      <c r="C234" s="20">
        <f>(27)*(1)*(1)*(1)*(1 + (0))</f>
        <v>27</v>
      </c>
      <c r="D234" s="20" t="s">
        <v>67</v>
      </c>
      <c r="E234" s="20"/>
      <c r="F234" s="20">
        <f>(0)</f>
        <v>0</v>
      </c>
      <c r="G234" s="20">
        <f t="shared" si="6"/>
        <v>0</v>
      </c>
    </row>
    <row r="235" spans="1:7" ht="75" x14ac:dyDescent="0.25">
      <c r="A235" s="4" t="s">
        <v>354</v>
      </c>
      <c r="B235" s="16" t="s">
        <v>355</v>
      </c>
      <c r="C235" s="20">
        <f>(3)*(1)*(1)*(1)*(1 + (0))</f>
        <v>3</v>
      </c>
      <c r="D235" s="20" t="s">
        <v>67</v>
      </c>
      <c r="E235" s="20"/>
      <c r="F235" s="20">
        <f>(0)</f>
        <v>0</v>
      </c>
      <c r="G235" s="20">
        <f t="shared" si="6"/>
        <v>0</v>
      </c>
    </row>
    <row r="236" spans="1:7" ht="75" x14ac:dyDescent="0.25">
      <c r="A236" s="4" t="s">
        <v>356</v>
      </c>
      <c r="B236" s="16" t="s">
        <v>357</v>
      </c>
      <c r="C236" s="20">
        <f>(6)*(1)*(1)*(1)*(1 + (0))</f>
        <v>6</v>
      </c>
      <c r="D236" s="20" t="s">
        <v>67</v>
      </c>
      <c r="E236" s="20"/>
      <c r="F236" s="20">
        <f>(0)</f>
        <v>0</v>
      </c>
      <c r="G236" s="20">
        <f t="shared" si="6"/>
        <v>0</v>
      </c>
    </row>
    <row r="237" spans="1:7" ht="31.5" x14ac:dyDescent="0.25">
      <c r="A237" s="3"/>
      <c r="B237" s="11" t="s">
        <v>358</v>
      </c>
      <c r="C237" s="19"/>
      <c r="D237" s="19"/>
      <c r="E237" s="19"/>
      <c r="F237" s="19"/>
      <c r="G237" s="19"/>
    </row>
    <row r="238" spans="1:7" x14ac:dyDescent="0.25">
      <c r="A238" s="5"/>
      <c r="B238" s="13" t="s">
        <v>316</v>
      </c>
      <c r="C238" s="21"/>
      <c r="D238" s="21"/>
      <c r="E238" s="21"/>
      <c r="F238" s="21"/>
      <c r="G238" s="21"/>
    </row>
    <row r="239" spans="1:7" ht="255" x14ac:dyDescent="0.25">
      <c r="A239" s="6"/>
      <c r="B239" s="14" t="s">
        <v>359</v>
      </c>
      <c r="C239" s="22"/>
      <c r="D239" s="22"/>
      <c r="E239" s="22"/>
      <c r="F239" s="22"/>
      <c r="G239" s="22"/>
    </row>
    <row r="240" spans="1:7" ht="30" x14ac:dyDescent="0.25">
      <c r="A240" s="4"/>
      <c r="B240" s="15" t="s">
        <v>318</v>
      </c>
      <c r="C240" s="20"/>
      <c r="D240" s="20"/>
      <c r="E240" s="20"/>
      <c r="F240" s="20"/>
      <c r="G240" s="20"/>
    </row>
    <row r="241" spans="1:7" ht="30" x14ac:dyDescent="0.25">
      <c r="A241" s="4" t="s">
        <v>360</v>
      </c>
      <c r="B241" s="16" t="s">
        <v>361</v>
      </c>
      <c r="C241" s="20">
        <f>(32)*(1)*(1)*(1)*(1 + (0))</f>
        <v>32</v>
      </c>
      <c r="D241" s="20" t="s">
        <v>47</v>
      </c>
      <c r="E241" s="20"/>
      <c r="F241" s="20">
        <f>(0)</f>
        <v>0</v>
      </c>
      <c r="G241" s="20">
        <f>(C241 * E241 + C241 * E241 * F241)</f>
        <v>0</v>
      </c>
    </row>
    <row r="242" spans="1:7" ht="45" x14ac:dyDescent="0.25">
      <c r="A242" s="4" t="s">
        <v>362</v>
      </c>
      <c r="B242" s="16" t="s">
        <v>363</v>
      </c>
      <c r="C242" s="20">
        <f>(134)*(1)*(1)*(1)*(1 + (0))</f>
        <v>134</v>
      </c>
      <c r="D242" s="20" t="s">
        <v>56</v>
      </c>
      <c r="E242" s="20"/>
      <c r="F242" s="20">
        <f>(0)</f>
        <v>0</v>
      </c>
      <c r="G242" s="20">
        <f>(C242 * E242 + C242 * E242 * F242)</f>
        <v>0</v>
      </c>
    </row>
    <row r="243" spans="1:7" ht="37.5" x14ac:dyDescent="0.25">
      <c r="A243" s="2"/>
      <c r="B243" s="10" t="s">
        <v>364</v>
      </c>
      <c r="C243" s="18"/>
      <c r="D243" s="18"/>
      <c r="E243" s="18"/>
      <c r="F243" s="18"/>
      <c r="G243" s="18"/>
    </row>
    <row r="244" spans="1:7" ht="15.75" x14ac:dyDescent="0.25">
      <c r="A244" s="3"/>
      <c r="B244" s="11" t="s">
        <v>7</v>
      </c>
      <c r="C244" s="19"/>
      <c r="D244" s="19"/>
      <c r="E244" s="19"/>
      <c r="F244" s="19"/>
      <c r="G244" s="19"/>
    </row>
    <row r="245" spans="1:7" ht="75" x14ac:dyDescent="0.25">
      <c r="A245" s="4" t="s">
        <v>365</v>
      </c>
      <c r="B245" s="12" t="s">
        <v>366</v>
      </c>
      <c r="C245" s="20">
        <f>(1)*(1)*(1)*(1)*(1 + (0))</f>
        <v>1</v>
      </c>
      <c r="D245" s="20" t="s">
        <v>10</v>
      </c>
      <c r="E245" s="20"/>
      <c r="F245" s="20">
        <f>(0)</f>
        <v>0</v>
      </c>
      <c r="G245" s="20">
        <f>(C245 * E245 + C245 * E245 * F245)</f>
        <v>0</v>
      </c>
    </row>
    <row r="246" spans="1:7" ht="45" x14ac:dyDescent="0.25">
      <c r="A246" s="4" t="s">
        <v>367</v>
      </c>
      <c r="B246" s="12" t="s">
        <v>368</v>
      </c>
      <c r="C246" s="20">
        <f>(1)*(1)*(1)*(1)*(1 + (0))</f>
        <v>1</v>
      </c>
      <c r="D246" s="20" t="s">
        <v>10</v>
      </c>
      <c r="E246" s="20"/>
      <c r="F246" s="20">
        <f>(0)</f>
        <v>0</v>
      </c>
      <c r="G246" s="20">
        <f>(C246 * E246 + C246 * E246 * F246)</f>
        <v>0</v>
      </c>
    </row>
    <row r="247" spans="1:7" ht="15.75" x14ac:dyDescent="0.25">
      <c r="A247" s="3"/>
      <c r="B247" s="11" t="s">
        <v>222</v>
      </c>
      <c r="C247" s="19"/>
      <c r="D247" s="19"/>
      <c r="E247" s="19"/>
      <c r="F247" s="19"/>
      <c r="G247" s="19"/>
    </row>
    <row r="248" spans="1:7" x14ac:dyDescent="0.25">
      <c r="A248" s="5"/>
      <c r="B248" s="13" t="s">
        <v>223</v>
      </c>
      <c r="C248" s="21"/>
      <c r="D248" s="21"/>
      <c r="E248" s="21"/>
      <c r="F248" s="21"/>
      <c r="G248" s="21"/>
    </row>
    <row r="249" spans="1:7" ht="270" x14ac:dyDescent="0.25">
      <c r="A249" s="6"/>
      <c r="B249" s="14" t="s">
        <v>369</v>
      </c>
      <c r="C249" s="22"/>
      <c r="D249" s="22"/>
      <c r="E249" s="22"/>
      <c r="F249" s="22"/>
      <c r="G249" s="22"/>
    </row>
    <row r="250" spans="1:7" x14ac:dyDescent="0.25">
      <c r="A250" s="4"/>
      <c r="B250" s="15" t="s">
        <v>370</v>
      </c>
      <c r="C250" s="20"/>
      <c r="D250" s="20"/>
      <c r="E250" s="20"/>
      <c r="F250" s="20"/>
      <c r="G250" s="20"/>
    </row>
    <row r="251" spans="1:7" ht="30" x14ac:dyDescent="0.25">
      <c r="A251" s="4" t="s">
        <v>371</v>
      </c>
      <c r="B251" s="16" t="s">
        <v>372</v>
      </c>
      <c r="C251" s="20">
        <f>(2)*(1)*(1)*(1)*(1 + (0))</f>
        <v>2</v>
      </c>
      <c r="D251" s="20" t="s">
        <v>56</v>
      </c>
      <c r="E251" s="20"/>
      <c r="F251" s="20">
        <f>(0)</f>
        <v>0</v>
      </c>
      <c r="G251" s="20">
        <f>(C251 * E251 + C251 * E251 * F251)</f>
        <v>0</v>
      </c>
    </row>
    <row r="252" spans="1:7" ht="30" x14ac:dyDescent="0.25">
      <c r="A252" s="4" t="s">
        <v>373</v>
      </c>
      <c r="B252" s="16" t="s">
        <v>374</v>
      </c>
      <c r="C252" s="20">
        <f>(4)*(1)*(1)*(1)*(1 + (0))</f>
        <v>4</v>
      </c>
      <c r="D252" s="20" t="s">
        <v>56</v>
      </c>
      <c r="E252" s="20"/>
      <c r="F252" s="20">
        <f>(0)</f>
        <v>0</v>
      </c>
      <c r="G252" s="20">
        <f>(C252 * E252 + C252 * E252 * F252)</f>
        <v>0</v>
      </c>
    </row>
    <row r="253" spans="1:7" ht="105" x14ac:dyDescent="0.25">
      <c r="A253" s="6"/>
      <c r="B253" s="14" t="s">
        <v>375</v>
      </c>
      <c r="C253" s="22"/>
      <c r="D253" s="22"/>
      <c r="E253" s="22"/>
      <c r="F253" s="22"/>
      <c r="G253" s="22"/>
    </row>
    <row r="254" spans="1:7" x14ac:dyDescent="0.25">
      <c r="A254" s="4"/>
      <c r="B254" s="15" t="s">
        <v>376</v>
      </c>
      <c r="C254" s="20"/>
      <c r="D254" s="20"/>
      <c r="E254" s="20"/>
      <c r="F254" s="20"/>
      <c r="G254" s="20"/>
    </row>
    <row r="255" spans="1:7" ht="60" x14ac:dyDescent="0.25">
      <c r="A255" s="4" t="s">
        <v>377</v>
      </c>
      <c r="B255" s="16" t="s">
        <v>378</v>
      </c>
      <c r="C255" s="20">
        <f>(4)*(1)*(1)*(1)*(1 + (0))</f>
        <v>4</v>
      </c>
      <c r="D255" s="20" t="s">
        <v>56</v>
      </c>
      <c r="E255" s="20"/>
      <c r="F255" s="20">
        <f>(0)</f>
        <v>0</v>
      </c>
      <c r="G255" s="20">
        <f>(C255 * E255 + C255 * E255 * F255)</f>
        <v>0</v>
      </c>
    </row>
    <row r="256" spans="1:7" ht="45" x14ac:dyDescent="0.25">
      <c r="A256" s="4" t="s">
        <v>379</v>
      </c>
      <c r="B256" s="16" t="s">
        <v>380</v>
      </c>
      <c r="C256" s="20">
        <f>(2)*(1)*(1)*(1)*(1 + (0))</f>
        <v>2</v>
      </c>
      <c r="D256" s="20" t="s">
        <v>56</v>
      </c>
      <c r="E256" s="20"/>
      <c r="F256" s="20">
        <f>(0)</f>
        <v>0</v>
      </c>
      <c r="G256" s="20">
        <f>(C256 * E256 + C256 * E256 * F256)</f>
        <v>0</v>
      </c>
    </row>
    <row r="257" spans="1:7" ht="45" x14ac:dyDescent="0.25">
      <c r="A257" s="4" t="s">
        <v>381</v>
      </c>
      <c r="B257" s="16" t="s">
        <v>382</v>
      </c>
      <c r="C257" s="20">
        <f>(4)*(1)*(1)*(1)*(1 + (0))</f>
        <v>4</v>
      </c>
      <c r="D257" s="20" t="s">
        <v>56</v>
      </c>
      <c r="E257" s="20"/>
      <c r="F257" s="20">
        <f>(0)</f>
        <v>0</v>
      </c>
      <c r="G257" s="20">
        <f>(C257 * E257 + C257 * E257 * F257)</f>
        <v>0</v>
      </c>
    </row>
    <row r="258" spans="1:7" ht="31.5" x14ac:dyDescent="0.25">
      <c r="A258" s="3"/>
      <c r="B258" s="11" t="s">
        <v>358</v>
      </c>
      <c r="C258" s="19"/>
      <c r="D258" s="19"/>
      <c r="E258" s="19"/>
      <c r="F258" s="19"/>
      <c r="G258" s="19"/>
    </row>
    <row r="259" spans="1:7" x14ac:dyDescent="0.25">
      <c r="A259" s="5"/>
      <c r="B259" s="13" t="s">
        <v>316</v>
      </c>
      <c r="C259" s="21"/>
      <c r="D259" s="21"/>
      <c r="E259" s="21"/>
      <c r="F259" s="21"/>
      <c r="G259" s="21"/>
    </row>
    <row r="260" spans="1:7" ht="255" x14ac:dyDescent="0.25">
      <c r="A260" s="6"/>
      <c r="B260" s="14" t="s">
        <v>359</v>
      </c>
      <c r="C260" s="22"/>
      <c r="D260" s="22"/>
      <c r="E260" s="22"/>
      <c r="F260" s="22"/>
      <c r="G260" s="22"/>
    </row>
    <row r="261" spans="1:7" ht="30" x14ac:dyDescent="0.25">
      <c r="A261" s="4"/>
      <c r="B261" s="15" t="s">
        <v>383</v>
      </c>
      <c r="C261" s="20"/>
      <c r="D261" s="20"/>
      <c r="E261" s="20"/>
      <c r="F261" s="20"/>
      <c r="G261" s="20"/>
    </row>
    <row r="262" spans="1:7" x14ac:dyDescent="0.25">
      <c r="A262" s="4" t="s">
        <v>384</v>
      </c>
      <c r="B262" s="16" t="s">
        <v>385</v>
      </c>
      <c r="C262" s="20">
        <f>(4)*(1)*(1)*(1)*(1 + (0))</f>
        <v>4</v>
      </c>
      <c r="D262" s="20" t="s">
        <v>56</v>
      </c>
      <c r="E262" s="20"/>
      <c r="F262" s="20">
        <f>(0)</f>
        <v>0</v>
      </c>
      <c r="G262" s="20">
        <f>(C262 * E262 + C262 * E262 * F262)</f>
        <v>0</v>
      </c>
    </row>
    <row r="263" spans="1:7" ht="30" x14ac:dyDescent="0.25">
      <c r="A263" s="4"/>
      <c r="B263" s="15" t="s">
        <v>386</v>
      </c>
      <c r="C263" s="20"/>
      <c r="D263" s="20"/>
      <c r="E263" s="20"/>
      <c r="F263" s="20"/>
      <c r="G263" s="20"/>
    </row>
    <row r="264" spans="1:7" ht="30" x14ac:dyDescent="0.25">
      <c r="A264" s="4" t="s">
        <v>387</v>
      </c>
      <c r="B264" s="16" t="s">
        <v>388</v>
      </c>
      <c r="C264" s="20">
        <f>(12)*(1)*(1)*(1)*(1 + (0))</f>
        <v>12</v>
      </c>
      <c r="D264" s="20" t="s">
        <v>47</v>
      </c>
      <c r="E264" s="20"/>
      <c r="F264" s="20">
        <f>(0)</f>
        <v>0</v>
      </c>
      <c r="G264" s="20">
        <f>(C264 * E264 + C264 * E264 * F264)</f>
        <v>0</v>
      </c>
    </row>
    <row r="265" spans="1:7" ht="30" x14ac:dyDescent="0.25">
      <c r="A265" s="4"/>
      <c r="B265" s="15" t="s">
        <v>389</v>
      </c>
      <c r="C265" s="20"/>
      <c r="D265" s="20"/>
      <c r="E265" s="20"/>
      <c r="F265" s="20"/>
      <c r="G265" s="20"/>
    </row>
    <row r="266" spans="1:7" ht="30" x14ac:dyDescent="0.25">
      <c r="A266" s="4" t="s">
        <v>390</v>
      </c>
      <c r="B266" s="16" t="s">
        <v>391</v>
      </c>
      <c r="C266" s="20">
        <f>(10)*(1)*(1)*(1)*(1 + (0))</f>
        <v>10</v>
      </c>
      <c r="D266" s="20" t="s">
        <v>56</v>
      </c>
      <c r="E266" s="20"/>
      <c r="F266" s="20">
        <f>(0)</f>
        <v>0</v>
      </c>
      <c r="G266" s="20">
        <f>(C266 * E266 + C266 * E266 * F266)</f>
        <v>0</v>
      </c>
    </row>
    <row r="267" spans="1:7" ht="37.5" x14ac:dyDescent="0.25">
      <c r="A267" s="2"/>
      <c r="B267" s="10" t="s">
        <v>392</v>
      </c>
      <c r="C267" s="18"/>
      <c r="D267" s="18"/>
      <c r="E267" s="18"/>
      <c r="F267" s="18"/>
      <c r="G267" s="18"/>
    </row>
    <row r="268" spans="1:7" ht="31.5" x14ac:dyDescent="0.25">
      <c r="A268" s="3"/>
      <c r="B268" s="11" t="s">
        <v>215</v>
      </c>
      <c r="C268" s="19"/>
      <c r="D268" s="19"/>
      <c r="E268" s="19"/>
      <c r="F268" s="19"/>
      <c r="G268" s="19"/>
    </row>
    <row r="269" spans="1:7" x14ac:dyDescent="0.25">
      <c r="A269" s="5"/>
      <c r="B269" s="13" t="s">
        <v>393</v>
      </c>
      <c r="C269" s="21"/>
      <c r="D269" s="21"/>
      <c r="E269" s="21"/>
      <c r="F269" s="21"/>
      <c r="G269" s="21"/>
    </row>
    <row r="270" spans="1:7" ht="195" x14ac:dyDescent="0.25">
      <c r="A270" s="6"/>
      <c r="B270" s="14" t="s">
        <v>394</v>
      </c>
      <c r="C270" s="22"/>
      <c r="D270" s="22"/>
      <c r="E270" s="22"/>
      <c r="F270" s="22"/>
      <c r="G270" s="22"/>
    </row>
    <row r="271" spans="1:7" x14ac:dyDescent="0.25">
      <c r="A271" s="4"/>
      <c r="B271" s="15" t="s">
        <v>395</v>
      </c>
      <c r="C271" s="20"/>
      <c r="D271" s="20"/>
      <c r="E271" s="20"/>
      <c r="F271" s="20"/>
      <c r="G271" s="20"/>
    </row>
    <row r="272" spans="1:7" x14ac:dyDescent="0.25">
      <c r="A272" s="4" t="s">
        <v>396</v>
      </c>
      <c r="B272" s="16" t="s">
        <v>397</v>
      </c>
      <c r="C272" s="20">
        <f>(68)*(1)*(1)*(1)*(1 + (0))</f>
        <v>68</v>
      </c>
      <c r="D272" s="20" t="s">
        <v>47</v>
      </c>
      <c r="E272" s="20"/>
      <c r="F272" s="20">
        <f>(0)</f>
        <v>0</v>
      </c>
      <c r="G272" s="20">
        <f>(C272 * E272 + C272 * E272 * F272)</f>
        <v>0</v>
      </c>
    </row>
    <row r="273" spans="1:7" ht="30" x14ac:dyDescent="0.25">
      <c r="A273" s="4" t="s">
        <v>398</v>
      </c>
      <c r="B273" s="16" t="s">
        <v>399</v>
      </c>
      <c r="C273" s="20">
        <f>(15)*(1)*(1)*(1)*(1 + (0))</f>
        <v>15</v>
      </c>
      <c r="D273" s="20" t="s">
        <v>56</v>
      </c>
      <c r="E273" s="20"/>
      <c r="F273" s="20">
        <f>(0)</f>
        <v>0</v>
      </c>
      <c r="G273" s="20">
        <f>(C273 * E273 + C273 * E273 * F273)</f>
        <v>0</v>
      </c>
    </row>
    <row r="274" spans="1:7" ht="30" x14ac:dyDescent="0.25">
      <c r="A274" s="4" t="s">
        <v>400</v>
      </c>
      <c r="B274" s="16" t="s">
        <v>401</v>
      </c>
      <c r="C274" s="20">
        <f>(22)*(1)*(1)*(1)*(1 + (0))</f>
        <v>22</v>
      </c>
      <c r="D274" s="20" t="s">
        <v>56</v>
      </c>
      <c r="E274" s="20"/>
      <c r="F274" s="20">
        <f>(0)</f>
        <v>0</v>
      </c>
      <c r="G274" s="20">
        <f>(C274 * E274 + C274 * E274 * F274)</f>
        <v>0</v>
      </c>
    </row>
    <row r="275" spans="1:7" x14ac:dyDescent="0.25">
      <c r="A275" s="5"/>
      <c r="B275" s="13" t="s">
        <v>402</v>
      </c>
      <c r="C275" s="21"/>
      <c r="D275" s="21"/>
      <c r="E275" s="21"/>
      <c r="F275" s="21"/>
      <c r="G275" s="21"/>
    </row>
    <row r="276" spans="1:7" ht="60" x14ac:dyDescent="0.25">
      <c r="A276" s="6"/>
      <c r="B276" s="14" t="s">
        <v>403</v>
      </c>
      <c r="C276" s="22"/>
      <c r="D276" s="22"/>
      <c r="E276" s="22"/>
      <c r="F276" s="22"/>
      <c r="G276" s="22"/>
    </row>
    <row r="277" spans="1:7" x14ac:dyDescent="0.25">
      <c r="A277" s="4"/>
      <c r="B277" s="15" t="s">
        <v>404</v>
      </c>
      <c r="C277" s="20"/>
      <c r="D277" s="20"/>
      <c r="E277" s="20"/>
      <c r="F277" s="20"/>
      <c r="G277" s="20"/>
    </row>
    <row r="278" spans="1:7" x14ac:dyDescent="0.25">
      <c r="A278" s="4" t="s">
        <v>405</v>
      </c>
      <c r="B278" s="16" t="s">
        <v>406</v>
      </c>
      <c r="C278" s="20">
        <f>(22)*(1)*(1)*(1)*(1 + (0))</f>
        <v>22</v>
      </c>
      <c r="D278" s="20" t="s">
        <v>56</v>
      </c>
      <c r="E278" s="20"/>
      <c r="F278" s="20">
        <f>(0)</f>
        <v>0</v>
      </c>
      <c r="G278" s="20">
        <f>(C278 * E278 + C278 * E278 * F278)</f>
        <v>0</v>
      </c>
    </row>
    <row r="279" spans="1:7" x14ac:dyDescent="0.25">
      <c r="A279" s="4" t="s">
        <v>407</v>
      </c>
      <c r="B279" s="16" t="s">
        <v>408</v>
      </c>
      <c r="C279" s="20">
        <f>(20)*(1)*(1)*(1)*(1 + (0))</f>
        <v>20</v>
      </c>
      <c r="D279" s="20" t="s">
        <v>56</v>
      </c>
      <c r="E279" s="20"/>
      <c r="F279" s="20">
        <f>(0)</f>
        <v>0</v>
      </c>
      <c r="G279" s="20">
        <f>(C279 * E279 + C279 * E279 * F279)</f>
        <v>0</v>
      </c>
    </row>
    <row r="280" spans="1:7" x14ac:dyDescent="0.25">
      <c r="A280" s="4" t="s">
        <v>409</v>
      </c>
      <c r="B280" s="16" t="s">
        <v>410</v>
      </c>
      <c r="C280" s="20">
        <f>(11)*(1)*(1)*(1)*(1 + (0))</f>
        <v>11</v>
      </c>
      <c r="D280" s="20" t="s">
        <v>56</v>
      </c>
      <c r="E280" s="20"/>
      <c r="F280" s="20">
        <f>(0)</f>
        <v>0</v>
      </c>
      <c r="G280" s="20">
        <f>(C280 * E280 + C280 * E280 * F280)</f>
        <v>0</v>
      </c>
    </row>
    <row r="281" spans="1:7" ht="31.5" x14ac:dyDescent="0.25">
      <c r="A281" s="3"/>
      <c r="B281" s="11" t="s">
        <v>358</v>
      </c>
      <c r="C281" s="19"/>
      <c r="D281" s="19"/>
      <c r="E281" s="19"/>
      <c r="F281" s="19"/>
      <c r="G281" s="19"/>
    </row>
    <row r="282" spans="1:7" x14ac:dyDescent="0.25">
      <c r="A282" s="5"/>
      <c r="B282" s="13" t="s">
        <v>316</v>
      </c>
      <c r="C282" s="21"/>
      <c r="D282" s="21"/>
      <c r="E282" s="21"/>
      <c r="F282" s="21"/>
      <c r="G282" s="21"/>
    </row>
    <row r="283" spans="1:7" ht="180" x14ac:dyDescent="0.25">
      <c r="A283" s="6"/>
      <c r="B283" s="14" t="s">
        <v>411</v>
      </c>
      <c r="C283" s="22"/>
      <c r="D283" s="22"/>
      <c r="E283" s="22"/>
      <c r="F283" s="22"/>
      <c r="G283" s="22"/>
    </row>
    <row r="284" spans="1:7" x14ac:dyDescent="0.25">
      <c r="A284" s="4"/>
      <c r="B284" s="15" t="s">
        <v>395</v>
      </c>
      <c r="C284" s="20"/>
      <c r="D284" s="20"/>
      <c r="E284" s="20"/>
      <c r="F284" s="20"/>
      <c r="G284" s="20"/>
    </row>
    <row r="285" spans="1:7" x14ac:dyDescent="0.25">
      <c r="A285" s="4" t="s">
        <v>412</v>
      </c>
      <c r="B285" s="16" t="s">
        <v>413</v>
      </c>
      <c r="C285" s="20">
        <f>(68)*(1)*(1)*(1)*(1 + (0))</f>
        <v>68</v>
      </c>
      <c r="D285" s="20" t="s">
        <v>47</v>
      </c>
      <c r="E285" s="20"/>
      <c r="F285" s="20">
        <f>(0)</f>
        <v>0</v>
      </c>
      <c r="G285" s="20">
        <f>(C285 * E285 + C285 * E285 * F285)</f>
        <v>0</v>
      </c>
    </row>
    <row r="286" spans="1:7" ht="30" x14ac:dyDescent="0.25">
      <c r="A286" s="4" t="s">
        <v>414</v>
      </c>
      <c r="B286" s="16" t="s">
        <v>415</v>
      </c>
      <c r="C286" s="20">
        <f>(15)*(1)*(1)*(1)*(1 + (0))</f>
        <v>15</v>
      </c>
      <c r="D286" s="20" t="s">
        <v>56</v>
      </c>
      <c r="E286" s="20"/>
      <c r="F286" s="20">
        <f>(0)</f>
        <v>0</v>
      </c>
      <c r="G286" s="20">
        <f>(C286 * E286 + C286 * E286 * F286)</f>
        <v>0</v>
      </c>
    </row>
    <row r="287" spans="1:7" ht="30" x14ac:dyDescent="0.25">
      <c r="A287" s="4" t="s">
        <v>416</v>
      </c>
      <c r="B287" s="16" t="s">
        <v>417</v>
      </c>
      <c r="C287" s="20">
        <f>(22)*(1)*(1)*(1)*(1 + (0))</f>
        <v>22</v>
      </c>
      <c r="D287" s="20" t="s">
        <v>56</v>
      </c>
      <c r="E287" s="20"/>
      <c r="F287" s="20">
        <f>(0)</f>
        <v>0</v>
      </c>
      <c r="G287" s="20">
        <f>(C287 * E287 + C287 * E287 * F287)</f>
        <v>0</v>
      </c>
    </row>
    <row r="288" spans="1:7" ht="37.5" x14ac:dyDescent="0.25">
      <c r="A288" s="2"/>
      <c r="B288" s="10" t="s">
        <v>418</v>
      </c>
      <c r="C288" s="18"/>
      <c r="D288" s="18"/>
      <c r="E288" s="18"/>
      <c r="F288" s="18"/>
      <c r="G288" s="18"/>
    </row>
    <row r="289" spans="1:7" ht="15.75" x14ac:dyDescent="0.25">
      <c r="A289" s="3"/>
      <c r="B289" s="11" t="s">
        <v>7</v>
      </c>
      <c r="C289" s="19"/>
      <c r="D289" s="19"/>
      <c r="E289" s="19"/>
      <c r="F289" s="19"/>
      <c r="G289" s="19"/>
    </row>
    <row r="290" spans="1:7" ht="75" x14ac:dyDescent="0.25">
      <c r="A290" s="4" t="s">
        <v>419</v>
      </c>
      <c r="B290" s="12" t="s">
        <v>420</v>
      </c>
      <c r="C290" s="20">
        <f>(1)*(1)*(1)*(1)*(1 + (0))</f>
        <v>1</v>
      </c>
      <c r="D290" s="20" t="s">
        <v>52</v>
      </c>
      <c r="E290" s="20"/>
      <c r="F290" s="20">
        <f>(0)</f>
        <v>0</v>
      </c>
      <c r="G290" s="20">
        <f>(C290 * E290 + C290 * E290 * F290)</f>
        <v>0</v>
      </c>
    </row>
    <row r="291" spans="1:7" ht="315" x14ac:dyDescent="0.25">
      <c r="A291" s="4" t="s">
        <v>421</v>
      </c>
      <c r="B291" s="12" t="s">
        <v>422</v>
      </c>
      <c r="C291" s="20">
        <f>(1)*(1)*(1)*(1)*(1 + (0))</f>
        <v>1</v>
      </c>
      <c r="D291" s="20" t="s">
        <v>52</v>
      </c>
      <c r="E291" s="20"/>
      <c r="F291" s="20">
        <f>(0)</f>
        <v>0</v>
      </c>
      <c r="G291" s="20">
        <f>(C291 * E291 + C291 * E291 * F291)</f>
        <v>0</v>
      </c>
    </row>
    <row r="292" spans="1:7" ht="31.5" x14ac:dyDescent="0.25">
      <c r="A292" s="3"/>
      <c r="B292" s="11" t="s">
        <v>215</v>
      </c>
      <c r="C292" s="19"/>
      <c r="D292" s="19"/>
      <c r="E292" s="19"/>
      <c r="F292" s="19"/>
      <c r="G292" s="19"/>
    </row>
    <row r="293" spans="1:7" x14ac:dyDescent="0.25">
      <c r="A293" s="5"/>
      <c r="B293" s="13" t="s">
        <v>423</v>
      </c>
      <c r="C293" s="21"/>
      <c r="D293" s="21"/>
      <c r="E293" s="21"/>
      <c r="F293" s="21"/>
      <c r="G293" s="21"/>
    </row>
    <row r="294" spans="1:7" ht="315" x14ac:dyDescent="0.25">
      <c r="A294" s="6"/>
      <c r="B294" s="14" t="s">
        <v>424</v>
      </c>
      <c r="C294" s="22"/>
      <c r="D294" s="22"/>
      <c r="E294" s="22"/>
      <c r="F294" s="22"/>
      <c r="G294" s="22"/>
    </row>
    <row r="295" spans="1:7" x14ac:dyDescent="0.25">
      <c r="A295" s="4"/>
      <c r="B295" s="15" t="s">
        <v>425</v>
      </c>
      <c r="C295" s="20"/>
      <c r="D295" s="20"/>
      <c r="E295" s="20"/>
      <c r="F295" s="20"/>
      <c r="G295" s="20"/>
    </row>
    <row r="296" spans="1:7" ht="30" x14ac:dyDescent="0.25">
      <c r="A296" s="4" t="s">
        <v>426</v>
      </c>
      <c r="B296" s="16" t="s">
        <v>427</v>
      </c>
      <c r="C296" s="20">
        <f>(36)*(1)*(1)*(1)*(1 + (0))</f>
        <v>36</v>
      </c>
      <c r="D296" s="20" t="s">
        <v>47</v>
      </c>
      <c r="E296" s="20"/>
      <c r="F296" s="20">
        <f>(0)</f>
        <v>0</v>
      </c>
      <c r="G296" s="20">
        <f>(C296 * E296 + C296 * E296 * F296)</f>
        <v>0</v>
      </c>
    </row>
    <row r="297" spans="1:7" ht="30" x14ac:dyDescent="0.25">
      <c r="A297" s="4" t="s">
        <v>428</v>
      </c>
      <c r="B297" s="16" t="s">
        <v>429</v>
      </c>
      <c r="C297" s="20">
        <f>(3)*(1)*(1)*(1)*(1 + (0))</f>
        <v>3</v>
      </c>
      <c r="D297" s="20" t="s">
        <v>47</v>
      </c>
      <c r="E297" s="20"/>
      <c r="F297" s="20">
        <f>(0)</f>
        <v>0</v>
      </c>
      <c r="G297" s="20">
        <f>(C297 * E297 + C297 * E297 * F297)</f>
        <v>0</v>
      </c>
    </row>
    <row r="298" spans="1:7" ht="270" x14ac:dyDescent="0.25">
      <c r="A298" s="6"/>
      <c r="B298" s="14" t="s">
        <v>430</v>
      </c>
      <c r="C298" s="22"/>
      <c r="D298" s="22"/>
      <c r="E298" s="22"/>
      <c r="F298" s="22"/>
      <c r="G298" s="22"/>
    </row>
    <row r="299" spans="1:7" ht="30" x14ac:dyDescent="0.25">
      <c r="A299" s="4"/>
      <c r="B299" s="15" t="s">
        <v>431</v>
      </c>
      <c r="C299" s="20"/>
      <c r="D299" s="20"/>
      <c r="E299" s="20"/>
      <c r="F299" s="20"/>
      <c r="G299" s="20"/>
    </row>
    <row r="300" spans="1:7" ht="30" x14ac:dyDescent="0.25">
      <c r="A300" s="4" t="s">
        <v>432</v>
      </c>
      <c r="B300" s="16" t="s">
        <v>433</v>
      </c>
      <c r="C300" s="20">
        <f>(98)*(1)*(1)*(1)*(1 + (0))</f>
        <v>98</v>
      </c>
      <c r="D300" s="20" t="s">
        <v>47</v>
      </c>
      <c r="E300" s="20"/>
      <c r="F300" s="20">
        <f>(0)</f>
        <v>0</v>
      </c>
      <c r="G300" s="20">
        <f>(C300 * E300 + C300 * E300 * F300)</f>
        <v>0</v>
      </c>
    </row>
    <row r="301" spans="1:7" ht="30" x14ac:dyDescent="0.25">
      <c r="A301" s="4" t="s">
        <v>434</v>
      </c>
      <c r="B301" s="16" t="s">
        <v>435</v>
      </c>
      <c r="C301" s="20">
        <f>(39)*(1)*(1)*(1)*(1 + (0))</f>
        <v>39</v>
      </c>
      <c r="D301" s="20" t="s">
        <v>56</v>
      </c>
      <c r="E301" s="20"/>
      <c r="F301" s="20">
        <f>(0)</f>
        <v>0</v>
      </c>
      <c r="G301" s="20">
        <f>(C301 * E301 + C301 * E301 * F301)</f>
        <v>0</v>
      </c>
    </row>
    <row r="302" spans="1:7" ht="30" x14ac:dyDescent="0.25">
      <c r="A302" s="4" t="s">
        <v>436</v>
      </c>
      <c r="B302" s="16" t="s">
        <v>429</v>
      </c>
      <c r="C302" s="20">
        <f>(14)*(1)*(1)*(1)*(1 + (0))</f>
        <v>14</v>
      </c>
      <c r="D302" s="20" t="s">
        <v>47</v>
      </c>
      <c r="E302" s="20"/>
      <c r="F302" s="20">
        <f>(0)</f>
        <v>0</v>
      </c>
      <c r="G302" s="20">
        <f>(C302 * E302 + C302 * E302 * F302)</f>
        <v>0</v>
      </c>
    </row>
    <row r="303" spans="1:7" ht="255" x14ac:dyDescent="0.25">
      <c r="A303" s="6"/>
      <c r="B303" s="14" t="s">
        <v>437</v>
      </c>
      <c r="C303" s="22"/>
      <c r="D303" s="22"/>
      <c r="E303" s="22"/>
      <c r="F303" s="22"/>
      <c r="G303" s="22"/>
    </row>
    <row r="304" spans="1:7" ht="30" x14ac:dyDescent="0.25">
      <c r="A304" s="4"/>
      <c r="B304" s="15" t="s">
        <v>438</v>
      </c>
      <c r="C304" s="20"/>
      <c r="D304" s="20"/>
      <c r="E304" s="20"/>
      <c r="F304" s="20"/>
      <c r="G304" s="20"/>
    </row>
    <row r="305" spans="1:7" ht="30" x14ac:dyDescent="0.25">
      <c r="A305" s="4" t="s">
        <v>439</v>
      </c>
      <c r="B305" s="16" t="s">
        <v>433</v>
      </c>
      <c r="C305" s="20">
        <f>(137)*(1)*(1)*(1)*(1 + (0))</f>
        <v>137</v>
      </c>
      <c r="D305" s="20" t="s">
        <v>47</v>
      </c>
      <c r="E305" s="20"/>
      <c r="F305" s="20">
        <f>(0)</f>
        <v>0</v>
      </c>
      <c r="G305" s="20">
        <f>(C305 * E305 + C305 * E305 * F305)</f>
        <v>0</v>
      </c>
    </row>
    <row r="306" spans="1:7" x14ac:dyDescent="0.25">
      <c r="A306" s="4"/>
      <c r="B306" s="15" t="s">
        <v>440</v>
      </c>
      <c r="C306" s="20"/>
      <c r="D306" s="20"/>
      <c r="E306" s="20"/>
      <c r="F306" s="20"/>
      <c r="G306" s="20"/>
    </row>
    <row r="307" spans="1:7" ht="45" x14ac:dyDescent="0.25">
      <c r="A307" s="4" t="s">
        <v>441</v>
      </c>
      <c r="B307" s="16" t="s">
        <v>442</v>
      </c>
      <c r="C307" s="20">
        <f>(26)*(1)*(1)*(1)*(1 + (0))</f>
        <v>26</v>
      </c>
      <c r="D307" s="20" t="s">
        <v>47</v>
      </c>
      <c r="E307" s="20"/>
      <c r="F307" s="20">
        <f>(0)</f>
        <v>0</v>
      </c>
      <c r="G307" s="20">
        <f>(C307 * E307 + C307 * E307 * F307)</f>
        <v>0</v>
      </c>
    </row>
    <row r="308" spans="1:7" ht="45" x14ac:dyDescent="0.25">
      <c r="A308" s="4" t="s">
        <v>443</v>
      </c>
      <c r="B308" s="16" t="s">
        <v>444</v>
      </c>
      <c r="C308" s="20">
        <f>(26)*(1)*(1)*(1)*(1 + (0))</f>
        <v>26</v>
      </c>
      <c r="D308" s="20" t="s">
        <v>47</v>
      </c>
      <c r="E308" s="20"/>
      <c r="F308" s="20">
        <f>(0)</f>
        <v>0</v>
      </c>
      <c r="G308" s="20">
        <f>(C308 * E308 + C308 * E308 * F308)</f>
        <v>0</v>
      </c>
    </row>
    <row r="309" spans="1:7" x14ac:dyDescent="0.25">
      <c r="A309" s="5"/>
      <c r="B309" s="13" t="s">
        <v>445</v>
      </c>
      <c r="C309" s="21"/>
      <c r="D309" s="21"/>
      <c r="E309" s="21"/>
      <c r="F309" s="21"/>
      <c r="G309" s="21"/>
    </row>
    <row r="310" spans="1:7" ht="225" x14ac:dyDescent="0.25">
      <c r="A310" s="6"/>
      <c r="B310" s="14" t="s">
        <v>446</v>
      </c>
      <c r="C310" s="22"/>
      <c r="D310" s="22"/>
      <c r="E310" s="22"/>
      <c r="F310" s="22"/>
      <c r="G310" s="22"/>
    </row>
    <row r="311" spans="1:7" x14ac:dyDescent="0.25">
      <c r="A311" s="4"/>
      <c r="B311" s="15" t="s">
        <v>447</v>
      </c>
      <c r="C311" s="20"/>
      <c r="D311" s="20"/>
      <c r="E311" s="20"/>
      <c r="F311" s="20"/>
      <c r="G311" s="20"/>
    </row>
    <row r="312" spans="1:7" ht="30" x14ac:dyDescent="0.25">
      <c r="A312" s="4" t="s">
        <v>448</v>
      </c>
      <c r="B312" s="16" t="s">
        <v>449</v>
      </c>
      <c r="C312" s="20">
        <f>(26)*(1)*(1)*(1)*(1 + (0))</f>
        <v>26</v>
      </c>
      <c r="D312" s="20" t="s">
        <v>47</v>
      </c>
      <c r="E312" s="20"/>
      <c r="F312" s="20">
        <f>(0)</f>
        <v>0</v>
      </c>
      <c r="G312" s="20">
        <f>(C312 * E312 + C312 * E312 * F312)</f>
        <v>0</v>
      </c>
    </row>
    <row r="313" spans="1:7" x14ac:dyDescent="0.25">
      <c r="A313" s="4"/>
      <c r="B313" s="15" t="s">
        <v>450</v>
      </c>
      <c r="C313" s="20"/>
      <c r="D313" s="20"/>
      <c r="E313" s="20"/>
      <c r="F313" s="20"/>
      <c r="G313" s="20"/>
    </row>
    <row r="314" spans="1:7" ht="30" x14ac:dyDescent="0.25">
      <c r="A314" s="4" t="s">
        <v>451</v>
      </c>
      <c r="B314" s="16" t="s">
        <v>449</v>
      </c>
      <c r="C314" s="20">
        <f>(3)*(1)*(1)*(1)*(1 + (0))</f>
        <v>3</v>
      </c>
      <c r="D314" s="20" t="s">
        <v>47</v>
      </c>
      <c r="E314" s="20"/>
      <c r="F314" s="20">
        <f>(0)</f>
        <v>0</v>
      </c>
      <c r="G314" s="20">
        <f>(C314 * E314 + C314 * E314 * F314)</f>
        <v>0</v>
      </c>
    </row>
    <row r="315" spans="1:7" x14ac:dyDescent="0.25">
      <c r="A315" s="4"/>
      <c r="B315" s="15" t="s">
        <v>440</v>
      </c>
      <c r="C315" s="20"/>
      <c r="D315" s="20"/>
      <c r="E315" s="20"/>
      <c r="F315" s="20"/>
      <c r="G315" s="20"/>
    </row>
    <row r="316" spans="1:7" x14ac:dyDescent="0.25">
      <c r="A316" s="4" t="s">
        <v>452</v>
      </c>
      <c r="B316" s="16" t="s">
        <v>453</v>
      </c>
      <c r="C316" s="20">
        <f>(17)*(1)*(1)*(1)*(1 + (0))</f>
        <v>17</v>
      </c>
      <c r="D316" s="20" t="s">
        <v>56</v>
      </c>
      <c r="E316" s="20"/>
      <c r="F316" s="20">
        <f>(0)</f>
        <v>0</v>
      </c>
      <c r="G316" s="20">
        <f>(C316 * E316 + C316 * E316 * F316)</f>
        <v>0</v>
      </c>
    </row>
    <row r="317" spans="1:7" x14ac:dyDescent="0.25">
      <c r="A317" s="4" t="s">
        <v>454</v>
      </c>
      <c r="B317" s="16" t="s">
        <v>455</v>
      </c>
      <c r="C317" s="20">
        <f>(96)*(1)*(1)*(1)*(1 + (0))</f>
        <v>96</v>
      </c>
      <c r="D317" s="20" t="s">
        <v>56</v>
      </c>
      <c r="E317" s="20"/>
      <c r="F317" s="20">
        <f>(0)</f>
        <v>0</v>
      </c>
      <c r="G317" s="20">
        <f>(C317 * E317 + C317 * E317 * F317)</f>
        <v>0</v>
      </c>
    </row>
    <row r="318" spans="1:7" ht="210" x14ac:dyDescent="0.25">
      <c r="A318" s="6"/>
      <c r="B318" s="14" t="s">
        <v>456</v>
      </c>
      <c r="C318" s="22"/>
      <c r="D318" s="22"/>
      <c r="E318" s="22"/>
      <c r="F318" s="22"/>
      <c r="G318" s="22"/>
    </row>
    <row r="319" spans="1:7" x14ac:dyDescent="0.25">
      <c r="A319" s="4"/>
      <c r="B319" s="15" t="s">
        <v>457</v>
      </c>
      <c r="C319" s="20"/>
      <c r="D319" s="20"/>
      <c r="E319" s="20"/>
      <c r="F319" s="20"/>
      <c r="G319" s="20"/>
    </row>
    <row r="320" spans="1:7" ht="30" x14ac:dyDescent="0.25">
      <c r="A320" s="4" t="s">
        <v>458</v>
      </c>
      <c r="B320" s="16" t="s">
        <v>459</v>
      </c>
      <c r="C320" s="20">
        <f>(29)*(1)*(1)*(1)*(1 + (0))</f>
        <v>29</v>
      </c>
      <c r="D320" s="20" t="s">
        <v>47</v>
      </c>
      <c r="E320" s="20"/>
      <c r="F320" s="20">
        <f>(0)</f>
        <v>0</v>
      </c>
      <c r="G320" s="20">
        <f>(C320 * E320 + C320 * E320 * F320)</f>
        <v>0</v>
      </c>
    </row>
    <row r="321" spans="1:7" ht="31.5" x14ac:dyDescent="0.25">
      <c r="A321" s="3"/>
      <c r="B321" s="11" t="s">
        <v>358</v>
      </c>
      <c r="C321" s="19"/>
      <c r="D321" s="19"/>
      <c r="E321" s="19"/>
      <c r="F321" s="19"/>
      <c r="G321" s="19"/>
    </row>
    <row r="322" spans="1:7" x14ac:dyDescent="0.25">
      <c r="A322" s="5"/>
      <c r="B322" s="13" t="s">
        <v>316</v>
      </c>
      <c r="C322" s="21"/>
      <c r="D322" s="21"/>
      <c r="E322" s="21"/>
      <c r="F322" s="21"/>
      <c r="G322" s="21"/>
    </row>
    <row r="323" spans="1:7" ht="165" x14ac:dyDescent="0.25">
      <c r="A323" s="6"/>
      <c r="B323" s="14" t="s">
        <v>460</v>
      </c>
      <c r="C323" s="22"/>
      <c r="D323" s="22"/>
      <c r="E323" s="22"/>
      <c r="F323" s="22"/>
      <c r="G323" s="22"/>
    </row>
    <row r="324" spans="1:7" x14ac:dyDescent="0.25">
      <c r="A324" s="4"/>
      <c r="B324" s="15" t="s">
        <v>395</v>
      </c>
      <c r="C324" s="20"/>
      <c r="D324" s="20"/>
      <c r="E324" s="20"/>
      <c r="F324" s="20"/>
      <c r="G324" s="20"/>
    </row>
    <row r="325" spans="1:7" x14ac:dyDescent="0.25">
      <c r="A325" s="4" t="s">
        <v>461</v>
      </c>
      <c r="B325" s="16" t="s">
        <v>413</v>
      </c>
      <c r="C325" s="20">
        <f>(256)*(1)*(1)*(1)*(1 + (0))</f>
        <v>256</v>
      </c>
      <c r="D325" s="20" t="s">
        <v>47</v>
      </c>
      <c r="E325" s="20"/>
      <c r="F325" s="20">
        <f>(0)</f>
        <v>0</v>
      </c>
      <c r="G325" s="20">
        <f>(C325 * E325 + C325 * E325 * F325)</f>
        <v>0</v>
      </c>
    </row>
    <row r="326" spans="1:7" ht="30" x14ac:dyDescent="0.25">
      <c r="A326" s="4" t="s">
        <v>462</v>
      </c>
      <c r="B326" s="16" t="s">
        <v>435</v>
      </c>
      <c r="C326" s="20">
        <f>(39)*(1)*(1)*(1)*(1 + (0))</f>
        <v>39</v>
      </c>
      <c r="D326" s="20" t="s">
        <v>56</v>
      </c>
      <c r="E326" s="20"/>
      <c r="F326" s="20">
        <f>(0)</f>
        <v>0</v>
      </c>
      <c r="G326" s="20">
        <f>(C326 * E326 + C326 * E326 * F326)</f>
        <v>0</v>
      </c>
    </row>
    <row r="327" spans="1:7" ht="30" x14ac:dyDescent="0.25">
      <c r="A327" s="4"/>
      <c r="B327" s="15" t="s">
        <v>463</v>
      </c>
      <c r="C327" s="20"/>
      <c r="D327" s="20"/>
      <c r="E327" s="20"/>
      <c r="F327" s="20"/>
      <c r="G327" s="20"/>
    </row>
    <row r="328" spans="1:7" ht="30" x14ac:dyDescent="0.25">
      <c r="A328" s="4" t="s">
        <v>464</v>
      </c>
      <c r="B328" s="16" t="s">
        <v>465</v>
      </c>
      <c r="C328" s="20">
        <f>(15)*(1)*(1)*(1)*(1 + (0))</f>
        <v>15</v>
      </c>
      <c r="D328" s="20" t="s">
        <v>47</v>
      </c>
      <c r="E328" s="20"/>
      <c r="F328" s="20">
        <f>(0)</f>
        <v>0</v>
      </c>
      <c r="G328" s="20">
        <f>(C328 * E328 + C328 * E328 * F328)</f>
        <v>0</v>
      </c>
    </row>
    <row r="329" spans="1:7" ht="45" x14ac:dyDescent="0.25">
      <c r="A329" s="4" t="s">
        <v>466</v>
      </c>
      <c r="B329" s="16" t="s">
        <v>467</v>
      </c>
      <c r="C329" s="20">
        <f>(6)*(1)*(1)*(1)*(1 + (0))</f>
        <v>6</v>
      </c>
      <c r="D329" s="20" t="s">
        <v>56</v>
      </c>
      <c r="E329" s="20"/>
      <c r="F329" s="20">
        <f>(0)</f>
        <v>0</v>
      </c>
      <c r="G329" s="20">
        <f>(C329 * E329 + C329 * E329 * F329)</f>
        <v>0</v>
      </c>
    </row>
    <row r="330" spans="1:7" ht="18.75" x14ac:dyDescent="0.25">
      <c r="A330" s="2"/>
      <c r="B330" s="10" t="s">
        <v>468</v>
      </c>
      <c r="C330" s="18"/>
      <c r="D330" s="18"/>
      <c r="E330" s="18"/>
      <c r="F330" s="18"/>
      <c r="G330" s="18"/>
    </row>
    <row r="331" spans="1:7" ht="15.75" x14ac:dyDescent="0.25">
      <c r="A331" s="3"/>
      <c r="B331" s="11" t="s">
        <v>7</v>
      </c>
      <c r="C331" s="19"/>
      <c r="D331" s="19"/>
      <c r="E331" s="19"/>
      <c r="F331" s="19"/>
      <c r="G331" s="19"/>
    </row>
    <row r="332" spans="1:7" ht="75" x14ac:dyDescent="0.25">
      <c r="A332" s="4" t="s">
        <v>469</v>
      </c>
      <c r="B332" s="12" t="s">
        <v>470</v>
      </c>
      <c r="C332" s="20">
        <f>(1)*(1)*(1)*(1)*(1 + (0))</f>
        <v>1</v>
      </c>
      <c r="D332" s="20" t="s">
        <v>105</v>
      </c>
      <c r="E332" s="20"/>
      <c r="F332" s="20">
        <f>(0)</f>
        <v>0</v>
      </c>
      <c r="G332" s="20">
        <f>(C332 * E332 + C332 * E332 * F332)</f>
        <v>0</v>
      </c>
    </row>
    <row r="333" spans="1:7" ht="15.75" x14ac:dyDescent="0.25">
      <c r="A333" s="3"/>
      <c r="B333" s="11" t="s">
        <v>222</v>
      </c>
      <c r="C333" s="19"/>
      <c r="D333" s="19"/>
      <c r="E333" s="19"/>
      <c r="F333" s="19"/>
      <c r="G333" s="19"/>
    </row>
    <row r="334" spans="1:7" x14ac:dyDescent="0.25">
      <c r="A334" s="5"/>
      <c r="B334" s="13" t="s">
        <v>326</v>
      </c>
      <c r="C334" s="21"/>
      <c r="D334" s="21"/>
      <c r="E334" s="21"/>
      <c r="F334" s="21"/>
      <c r="G334" s="21"/>
    </row>
    <row r="335" spans="1:7" ht="120" x14ac:dyDescent="0.25">
      <c r="A335" s="6"/>
      <c r="B335" s="14" t="s">
        <v>471</v>
      </c>
      <c r="C335" s="22"/>
      <c r="D335" s="22"/>
      <c r="E335" s="22"/>
      <c r="F335" s="22"/>
      <c r="G335" s="22"/>
    </row>
    <row r="336" spans="1:7" x14ac:dyDescent="0.25">
      <c r="A336" s="4"/>
      <c r="B336" s="15" t="s">
        <v>472</v>
      </c>
      <c r="C336" s="20"/>
      <c r="D336" s="20"/>
      <c r="E336" s="20"/>
      <c r="F336" s="20"/>
      <c r="G336" s="20"/>
    </row>
    <row r="337" spans="1:7" ht="45" x14ac:dyDescent="0.25">
      <c r="A337" s="4" t="s">
        <v>473</v>
      </c>
      <c r="B337" s="16" t="s">
        <v>474</v>
      </c>
      <c r="C337" s="20">
        <f>(75)*(1)*(1)*(1)*(1 + (0))</f>
        <v>75</v>
      </c>
      <c r="D337" s="20" t="s">
        <v>56</v>
      </c>
      <c r="E337" s="20"/>
      <c r="F337" s="20">
        <f>(0)</f>
        <v>0</v>
      </c>
      <c r="G337" s="20">
        <f>(C337 * E337 + C337 * E337 * F337)</f>
        <v>0</v>
      </c>
    </row>
    <row r="338" spans="1:7" x14ac:dyDescent="0.25">
      <c r="A338" s="4"/>
      <c r="B338" s="15" t="s">
        <v>440</v>
      </c>
      <c r="C338" s="20"/>
      <c r="D338" s="20"/>
      <c r="E338" s="20"/>
      <c r="F338" s="20"/>
      <c r="G338" s="20"/>
    </row>
    <row r="339" spans="1:7" x14ac:dyDescent="0.25">
      <c r="A339" s="4" t="s">
        <v>475</v>
      </c>
      <c r="B339" s="16" t="s">
        <v>476</v>
      </c>
      <c r="C339" s="20">
        <f>(18)*(1)*(1)*(1)*(1 + (0))</f>
        <v>18</v>
      </c>
      <c r="D339" s="20" t="s">
        <v>67</v>
      </c>
      <c r="E339" s="20"/>
      <c r="F339" s="20">
        <f>(0)</f>
        <v>0</v>
      </c>
      <c r="G339" s="20">
        <f>(C339 * E339 + C339 * E339 * F339)</f>
        <v>0</v>
      </c>
    </row>
    <row r="340" spans="1:7" ht="150" x14ac:dyDescent="0.25">
      <c r="A340" s="6"/>
      <c r="B340" s="14" t="s">
        <v>477</v>
      </c>
      <c r="C340" s="22"/>
      <c r="D340" s="22"/>
      <c r="E340" s="22"/>
      <c r="F340" s="22"/>
      <c r="G340" s="22"/>
    </row>
    <row r="341" spans="1:7" x14ac:dyDescent="0.25">
      <c r="A341" s="4"/>
      <c r="B341" s="15" t="s">
        <v>478</v>
      </c>
      <c r="C341" s="20"/>
      <c r="D341" s="20"/>
      <c r="E341" s="20"/>
      <c r="F341" s="20"/>
      <c r="G341" s="20"/>
    </row>
    <row r="342" spans="1:7" x14ac:dyDescent="0.25">
      <c r="A342" s="4" t="s">
        <v>479</v>
      </c>
      <c r="B342" s="16" t="s">
        <v>480</v>
      </c>
      <c r="C342" s="20">
        <f>(28)*(1)*(1)*(1)*(1 + (0))</f>
        <v>28</v>
      </c>
      <c r="D342" s="20" t="s">
        <v>56</v>
      </c>
      <c r="E342" s="20"/>
      <c r="F342" s="20">
        <f>(0)</f>
        <v>0</v>
      </c>
      <c r="G342" s="20">
        <f>(C342 * E342 + C342 * E342 * F342)</f>
        <v>0</v>
      </c>
    </row>
    <row r="343" spans="1:7" ht="31.5" x14ac:dyDescent="0.25">
      <c r="A343" s="3"/>
      <c r="B343" s="11" t="s">
        <v>481</v>
      </c>
      <c r="C343" s="19"/>
      <c r="D343" s="19"/>
      <c r="E343" s="19"/>
      <c r="F343" s="19"/>
      <c r="G343" s="19"/>
    </row>
    <row r="344" spans="1:7" x14ac:dyDescent="0.25">
      <c r="A344" s="5"/>
      <c r="B344" s="13" t="s">
        <v>482</v>
      </c>
      <c r="C344" s="21"/>
      <c r="D344" s="21"/>
      <c r="E344" s="21"/>
      <c r="F344" s="21"/>
      <c r="G344" s="21"/>
    </row>
    <row r="345" spans="1:7" ht="165" x14ac:dyDescent="0.25">
      <c r="A345" s="6"/>
      <c r="B345" s="14" t="s">
        <v>483</v>
      </c>
      <c r="C345" s="22"/>
      <c r="D345" s="22"/>
      <c r="E345" s="22"/>
      <c r="F345" s="22"/>
      <c r="G345" s="22"/>
    </row>
    <row r="346" spans="1:7" x14ac:dyDescent="0.25">
      <c r="A346" s="4"/>
      <c r="B346" s="15" t="s">
        <v>484</v>
      </c>
      <c r="C346" s="20"/>
      <c r="D346" s="20"/>
      <c r="E346" s="20"/>
      <c r="F346" s="20"/>
      <c r="G346" s="20"/>
    </row>
    <row r="347" spans="1:7" x14ac:dyDescent="0.25">
      <c r="A347" s="4" t="s">
        <v>485</v>
      </c>
      <c r="B347" s="16" t="s">
        <v>486</v>
      </c>
      <c r="C347" s="20">
        <f>(20)*(1)*(1)*(1)*(1 + (0))</f>
        <v>20</v>
      </c>
      <c r="D347" s="20" t="s">
        <v>47</v>
      </c>
      <c r="E347" s="20"/>
      <c r="F347" s="20">
        <f>(0)</f>
        <v>0</v>
      </c>
      <c r="G347" s="20">
        <f>(C347 * E347 + C347 * E347 * F347)</f>
        <v>0</v>
      </c>
    </row>
    <row r="348" spans="1:7" x14ac:dyDescent="0.25">
      <c r="A348" s="4"/>
      <c r="B348" s="15" t="s">
        <v>440</v>
      </c>
      <c r="C348" s="20"/>
      <c r="D348" s="20"/>
      <c r="E348" s="20"/>
      <c r="F348" s="20"/>
      <c r="G348" s="20"/>
    </row>
    <row r="349" spans="1:7" ht="30" x14ac:dyDescent="0.25">
      <c r="A349" s="4" t="s">
        <v>487</v>
      </c>
      <c r="B349" s="16" t="s">
        <v>488</v>
      </c>
      <c r="C349" s="20">
        <f>(20)*(1)*(1)*(1)*(1 + (0))</f>
        <v>20</v>
      </c>
      <c r="D349" s="20" t="s">
        <v>47</v>
      </c>
      <c r="E349" s="20"/>
      <c r="F349" s="20">
        <f>(0)</f>
        <v>0</v>
      </c>
      <c r="G349" s="20">
        <f>(C349 * E349 + C349 * E349 * F349)</f>
        <v>0</v>
      </c>
    </row>
    <row r="350" spans="1:7" ht="30" x14ac:dyDescent="0.25">
      <c r="A350" s="4" t="s">
        <v>489</v>
      </c>
      <c r="B350" s="16" t="s">
        <v>490</v>
      </c>
      <c r="C350" s="20">
        <f>(20)*(1)*(1)*(1)*(1 + (0))</f>
        <v>20</v>
      </c>
      <c r="D350" s="20" t="s">
        <v>47</v>
      </c>
      <c r="E350" s="20"/>
      <c r="F350" s="20">
        <f>(0)</f>
        <v>0</v>
      </c>
      <c r="G350" s="20">
        <f>(C350 * E350 + C350 * E350 * F350)</f>
        <v>0</v>
      </c>
    </row>
    <row r="351" spans="1:7" x14ac:dyDescent="0.25">
      <c r="A351" s="4"/>
      <c r="B351" s="15" t="s">
        <v>491</v>
      </c>
      <c r="C351" s="20"/>
      <c r="D351" s="20"/>
      <c r="E351" s="20"/>
      <c r="F351" s="20"/>
      <c r="G351" s="20"/>
    </row>
    <row r="352" spans="1:7" ht="30" x14ac:dyDescent="0.25">
      <c r="A352" s="4" t="s">
        <v>492</v>
      </c>
      <c r="B352" s="16" t="s">
        <v>493</v>
      </c>
      <c r="C352" s="20">
        <f>(1)*(1)*(1)*(1)*(1 + (0))</f>
        <v>1</v>
      </c>
      <c r="D352" s="20" t="s">
        <v>56</v>
      </c>
      <c r="E352" s="20"/>
      <c r="F352" s="20">
        <f>(0)</f>
        <v>0</v>
      </c>
      <c r="G352" s="20">
        <f>(C352 * E352 + C352 * E352 * F352)</f>
        <v>0</v>
      </c>
    </row>
    <row r="353" spans="1:7" ht="195" x14ac:dyDescent="0.25">
      <c r="A353" s="6"/>
      <c r="B353" s="14" t="s">
        <v>494</v>
      </c>
      <c r="C353" s="22"/>
      <c r="D353" s="22"/>
      <c r="E353" s="22"/>
      <c r="F353" s="22"/>
      <c r="G353" s="22"/>
    </row>
    <row r="354" spans="1:7" x14ac:dyDescent="0.25">
      <c r="A354" s="4"/>
      <c r="B354" s="15" t="s">
        <v>484</v>
      </c>
      <c r="C354" s="20"/>
      <c r="D354" s="20"/>
      <c r="E354" s="20"/>
      <c r="F354" s="20"/>
      <c r="G354" s="20"/>
    </row>
    <row r="355" spans="1:7" x14ac:dyDescent="0.25">
      <c r="A355" s="4" t="s">
        <v>495</v>
      </c>
      <c r="B355" s="16" t="s">
        <v>486</v>
      </c>
      <c r="C355" s="20">
        <f>(10)*(1)*(1)*(1)*(1 + (0))</f>
        <v>10</v>
      </c>
      <c r="D355" s="20" t="s">
        <v>47</v>
      </c>
      <c r="E355" s="20"/>
      <c r="F355" s="20">
        <f>(0)</f>
        <v>0</v>
      </c>
      <c r="G355" s="20">
        <f>(C355 * E355 + C355 * E355 * F355)</f>
        <v>0</v>
      </c>
    </row>
    <row r="356" spans="1:7" x14ac:dyDescent="0.25">
      <c r="A356" s="4"/>
      <c r="B356" s="15" t="s">
        <v>440</v>
      </c>
      <c r="C356" s="20"/>
      <c r="D356" s="20"/>
      <c r="E356" s="20"/>
      <c r="F356" s="20"/>
      <c r="G356" s="20"/>
    </row>
    <row r="357" spans="1:7" ht="30" x14ac:dyDescent="0.25">
      <c r="A357" s="4" t="s">
        <v>496</v>
      </c>
      <c r="B357" s="16" t="s">
        <v>497</v>
      </c>
      <c r="C357" s="20">
        <f>(8)*(1)*(1)*(1)*(1 + (0))</f>
        <v>8</v>
      </c>
      <c r="D357" s="20" t="s">
        <v>47</v>
      </c>
      <c r="E357" s="20"/>
      <c r="F357" s="20">
        <f>(0)</f>
        <v>0</v>
      </c>
      <c r="G357" s="20">
        <f>(C357 * E357 + C357 * E357 * F357)</f>
        <v>0</v>
      </c>
    </row>
    <row r="358" spans="1:7" ht="30" x14ac:dyDescent="0.25">
      <c r="A358" s="4" t="s">
        <v>498</v>
      </c>
      <c r="B358" s="16" t="s">
        <v>488</v>
      </c>
      <c r="C358" s="20">
        <f>(10)*(1)*(1)*(1)*(1 + (0))</f>
        <v>10</v>
      </c>
      <c r="D358" s="20" t="s">
        <v>47</v>
      </c>
      <c r="E358" s="20"/>
      <c r="F358" s="20">
        <f>(0)</f>
        <v>0</v>
      </c>
      <c r="G358" s="20">
        <f>(C358 * E358 + C358 * E358 * F358)</f>
        <v>0</v>
      </c>
    </row>
    <row r="359" spans="1:7" ht="30" x14ac:dyDescent="0.25">
      <c r="A359" s="4" t="s">
        <v>499</v>
      </c>
      <c r="B359" s="16" t="s">
        <v>490</v>
      </c>
      <c r="C359" s="20">
        <f>(10)*(1)*(1)*(1)*(1 + (0))</f>
        <v>10</v>
      </c>
      <c r="D359" s="20" t="s">
        <v>47</v>
      </c>
      <c r="E359" s="20"/>
      <c r="F359" s="20">
        <f>(0)</f>
        <v>0</v>
      </c>
      <c r="G359" s="20">
        <f>(C359 * E359 + C359 * E359 * F359)</f>
        <v>0</v>
      </c>
    </row>
    <row r="360" spans="1:7" ht="30" x14ac:dyDescent="0.25">
      <c r="A360" s="4" t="s">
        <v>500</v>
      </c>
      <c r="B360" s="16" t="s">
        <v>501</v>
      </c>
      <c r="C360" s="20">
        <f>(14)*(1)*(1)*(1)*(1 + (0))</f>
        <v>14</v>
      </c>
      <c r="D360" s="20" t="s">
        <v>56</v>
      </c>
      <c r="E360" s="20"/>
      <c r="F360" s="20">
        <f>(0)</f>
        <v>0</v>
      </c>
      <c r="G360" s="20">
        <f>(C360 * E360 + C360 * E360 * F360)</f>
        <v>0</v>
      </c>
    </row>
    <row r="361" spans="1:7" x14ac:dyDescent="0.25">
      <c r="A361" s="4"/>
      <c r="B361" s="15" t="s">
        <v>491</v>
      </c>
      <c r="C361" s="20"/>
      <c r="D361" s="20"/>
      <c r="E361" s="20"/>
      <c r="F361" s="20"/>
      <c r="G361" s="20"/>
    </row>
    <row r="362" spans="1:7" ht="30" x14ac:dyDescent="0.25">
      <c r="A362" s="4" t="s">
        <v>502</v>
      </c>
      <c r="B362" s="16" t="s">
        <v>493</v>
      </c>
      <c r="C362" s="20">
        <f>(3)*(1)*(1)*(1)*(1 + (0))</f>
        <v>3</v>
      </c>
      <c r="D362" s="20" t="s">
        <v>56</v>
      </c>
      <c r="E362" s="20"/>
      <c r="F362" s="20">
        <f>(0)</f>
        <v>0</v>
      </c>
      <c r="G362" s="20">
        <f>(C362 * E362 + C362 * E362 * F362)</f>
        <v>0</v>
      </c>
    </row>
    <row r="363" spans="1:7" ht="210" x14ac:dyDescent="0.25">
      <c r="A363" s="6"/>
      <c r="B363" s="14" t="s">
        <v>503</v>
      </c>
      <c r="C363" s="22"/>
      <c r="D363" s="22"/>
      <c r="E363" s="22"/>
      <c r="F363" s="22"/>
      <c r="G363" s="22"/>
    </row>
    <row r="364" spans="1:7" x14ac:dyDescent="0.25">
      <c r="A364" s="4"/>
      <c r="B364" s="15" t="s">
        <v>457</v>
      </c>
      <c r="C364" s="20"/>
      <c r="D364" s="20"/>
      <c r="E364" s="20"/>
      <c r="F364" s="20"/>
      <c r="G364" s="20"/>
    </row>
    <row r="365" spans="1:7" ht="30" x14ac:dyDescent="0.25">
      <c r="A365" s="4" t="s">
        <v>504</v>
      </c>
      <c r="B365" s="16" t="s">
        <v>505</v>
      </c>
      <c r="C365" s="20">
        <f>(10)*(1)*(1)*(1)*(1 + (0))</f>
        <v>10</v>
      </c>
      <c r="D365" s="20" t="s">
        <v>47</v>
      </c>
      <c r="E365" s="20"/>
      <c r="F365" s="20">
        <f>(0)</f>
        <v>0</v>
      </c>
      <c r="G365" s="20">
        <f>(C365 * E365 + C365 * E365 * F365)</f>
        <v>0</v>
      </c>
    </row>
    <row r="366" spans="1:7" ht="31.5" x14ac:dyDescent="0.25">
      <c r="A366" s="3"/>
      <c r="B366" s="11" t="s">
        <v>358</v>
      </c>
      <c r="C366" s="19"/>
      <c r="D366" s="19"/>
      <c r="E366" s="19"/>
      <c r="F366" s="19"/>
      <c r="G366" s="19"/>
    </row>
    <row r="367" spans="1:7" x14ac:dyDescent="0.25">
      <c r="A367" s="5"/>
      <c r="B367" s="13" t="s">
        <v>316</v>
      </c>
      <c r="C367" s="21"/>
      <c r="D367" s="21"/>
      <c r="E367" s="21"/>
      <c r="F367" s="21"/>
      <c r="G367" s="21"/>
    </row>
    <row r="368" spans="1:7" ht="255" x14ac:dyDescent="0.25">
      <c r="A368" s="6"/>
      <c r="B368" s="14" t="s">
        <v>359</v>
      </c>
      <c r="C368" s="22"/>
      <c r="D368" s="22"/>
      <c r="E368" s="22"/>
      <c r="F368" s="22"/>
      <c r="G368" s="22"/>
    </row>
    <row r="369" spans="1:7" ht="30" x14ac:dyDescent="0.25">
      <c r="A369" s="4"/>
      <c r="B369" s="15" t="s">
        <v>318</v>
      </c>
      <c r="C369" s="20"/>
      <c r="D369" s="20"/>
      <c r="E369" s="20"/>
      <c r="F369" s="20"/>
      <c r="G369" s="20"/>
    </row>
    <row r="370" spans="1:7" ht="30" x14ac:dyDescent="0.25">
      <c r="A370" s="4" t="s">
        <v>506</v>
      </c>
      <c r="B370" s="16" t="s">
        <v>507</v>
      </c>
      <c r="C370" s="20">
        <f>(75)*(1)*(1)*(1)*(1 + (0))</f>
        <v>75</v>
      </c>
      <c r="D370" s="20" t="s">
        <v>56</v>
      </c>
      <c r="E370" s="20"/>
      <c r="F370" s="20">
        <f>(0)</f>
        <v>0</v>
      </c>
      <c r="G370" s="20">
        <f>(C370 * E370 + C370 * E370 * F370)</f>
        <v>0</v>
      </c>
    </row>
    <row r="371" spans="1:7" ht="18.75" x14ac:dyDescent="0.25">
      <c r="A371" s="2"/>
      <c r="B371" s="10" t="s">
        <v>508</v>
      </c>
      <c r="C371" s="18"/>
      <c r="D371" s="18"/>
      <c r="E371" s="18"/>
      <c r="F371" s="18"/>
      <c r="G371" s="18"/>
    </row>
    <row r="372" spans="1:7" ht="31.5" x14ac:dyDescent="0.25">
      <c r="A372" s="3"/>
      <c r="B372" s="11" t="s">
        <v>215</v>
      </c>
      <c r="C372" s="19"/>
      <c r="D372" s="19"/>
      <c r="E372" s="19"/>
      <c r="F372" s="19"/>
      <c r="G372" s="19"/>
    </row>
    <row r="373" spans="1:7" x14ac:dyDescent="0.25">
      <c r="A373" s="5"/>
      <c r="B373" s="13" t="s">
        <v>509</v>
      </c>
      <c r="C373" s="21"/>
      <c r="D373" s="21"/>
      <c r="E373" s="21"/>
      <c r="F373" s="21"/>
      <c r="G373" s="21"/>
    </row>
    <row r="374" spans="1:7" ht="409.5" x14ac:dyDescent="0.25">
      <c r="A374" s="6"/>
      <c r="B374" s="14" t="s">
        <v>510</v>
      </c>
      <c r="C374" s="22"/>
      <c r="D374" s="22"/>
      <c r="E374" s="22"/>
      <c r="F374" s="22"/>
      <c r="G374" s="22"/>
    </row>
    <row r="375" spans="1:7" x14ac:dyDescent="0.25">
      <c r="A375" s="4"/>
      <c r="B375" s="15" t="s">
        <v>511</v>
      </c>
      <c r="C375" s="20"/>
      <c r="D375" s="20"/>
      <c r="E375" s="20"/>
      <c r="F375" s="20"/>
      <c r="G375" s="20"/>
    </row>
    <row r="376" spans="1:7" ht="30" x14ac:dyDescent="0.25">
      <c r="A376" s="4" t="s">
        <v>512</v>
      </c>
      <c r="B376" s="16" t="s">
        <v>513</v>
      </c>
      <c r="C376" s="20">
        <f>(41)*(1)*(1)*(1)*(1 + (0))</f>
        <v>41</v>
      </c>
      <c r="D376" s="20" t="s">
        <v>47</v>
      </c>
      <c r="E376" s="20"/>
      <c r="F376" s="20">
        <f>(0)</f>
        <v>0</v>
      </c>
      <c r="G376" s="20">
        <f>(C376 * E376 + C376 * E376 * F376)</f>
        <v>0</v>
      </c>
    </row>
    <row r="377" spans="1:7" ht="30" x14ac:dyDescent="0.25">
      <c r="A377" s="4" t="s">
        <v>514</v>
      </c>
      <c r="B377" s="16" t="s">
        <v>515</v>
      </c>
      <c r="C377" s="20">
        <f>(3)*(1)*(1)*(1)*(1 + (0))</f>
        <v>3</v>
      </c>
      <c r="D377" s="20" t="s">
        <v>47</v>
      </c>
      <c r="E377" s="20"/>
      <c r="F377" s="20">
        <f>(0)</f>
        <v>0</v>
      </c>
      <c r="G377" s="20">
        <f>(C377 * E377 + C377 * E377 * F377)</f>
        <v>0</v>
      </c>
    </row>
    <row r="378" spans="1:7" x14ac:dyDescent="0.25">
      <c r="A378" s="4"/>
      <c r="B378" s="15" t="s">
        <v>440</v>
      </c>
      <c r="C378" s="20"/>
      <c r="D378" s="20"/>
      <c r="E378" s="20"/>
      <c r="F378" s="20"/>
      <c r="G378" s="20"/>
    </row>
    <row r="379" spans="1:7" x14ac:dyDescent="0.25">
      <c r="A379" s="4" t="s">
        <v>516</v>
      </c>
      <c r="B379" s="16" t="s">
        <v>517</v>
      </c>
      <c r="C379" s="20">
        <f>(2)*(1)*(1)*(1)*(1 + (0))</f>
        <v>2</v>
      </c>
      <c r="D379" s="20" t="s">
        <v>47</v>
      </c>
      <c r="E379" s="20"/>
      <c r="F379" s="20">
        <f>(0)</f>
        <v>0</v>
      </c>
      <c r="G379" s="20">
        <f>(C379 * E379 + C379 * E379 * F379)</f>
        <v>0</v>
      </c>
    </row>
    <row r="380" spans="1:7" ht="409.5" x14ac:dyDescent="0.25">
      <c r="A380" s="6"/>
      <c r="B380" s="14" t="s">
        <v>518</v>
      </c>
      <c r="C380" s="22"/>
      <c r="D380" s="22"/>
      <c r="E380" s="22"/>
      <c r="F380" s="22"/>
      <c r="G380" s="22"/>
    </row>
    <row r="381" spans="1:7" x14ac:dyDescent="0.25">
      <c r="A381" s="4"/>
      <c r="B381" s="15" t="s">
        <v>511</v>
      </c>
      <c r="C381" s="20"/>
      <c r="D381" s="20"/>
      <c r="E381" s="20"/>
      <c r="F381" s="20"/>
      <c r="G381" s="20"/>
    </row>
    <row r="382" spans="1:7" ht="30" x14ac:dyDescent="0.25">
      <c r="A382" s="4" t="s">
        <v>519</v>
      </c>
      <c r="B382" s="16" t="s">
        <v>513</v>
      </c>
      <c r="C382" s="20">
        <f>(43)*(1)*(1)*(1)*(1 + (0))</f>
        <v>43</v>
      </c>
      <c r="D382" s="20" t="s">
        <v>47</v>
      </c>
      <c r="E382" s="20"/>
      <c r="F382" s="20">
        <f>(0)</f>
        <v>0</v>
      </c>
      <c r="G382" s="20">
        <f>(C382 * E382 + C382 * E382 * F382)</f>
        <v>0</v>
      </c>
    </row>
    <row r="383" spans="1:7" x14ac:dyDescent="0.25">
      <c r="A383" s="4"/>
      <c r="B383" s="15" t="s">
        <v>440</v>
      </c>
      <c r="C383" s="20"/>
      <c r="D383" s="20"/>
      <c r="E383" s="20"/>
      <c r="F383" s="20"/>
      <c r="G383" s="20"/>
    </row>
    <row r="384" spans="1:7" x14ac:dyDescent="0.25">
      <c r="A384" s="4" t="s">
        <v>520</v>
      </c>
      <c r="B384" s="16" t="s">
        <v>517</v>
      </c>
      <c r="C384" s="20">
        <f>(8)*(1)*(1)*(1)*(1 + (0))</f>
        <v>8</v>
      </c>
      <c r="D384" s="20" t="s">
        <v>47</v>
      </c>
      <c r="E384" s="20"/>
      <c r="F384" s="20">
        <f>(0)</f>
        <v>0</v>
      </c>
      <c r="G384" s="20">
        <f>(C384 * E384 + C384 * E384 * F384)</f>
        <v>0</v>
      </c>
    </row>
    <row r="385" spans="1:7" ht="30" x14ac:dyDescent="0.25">
      <c r="A385" s="5"/>
      <c r="B385" s="13" t="s">
        <v>343</v>
      </c>
      <c r="C385" s="21"/>
      <c r="D385" s="21"/>
      <c r="E385" s="21"/>
      <c r="F385" s="21"/>
      <c r="G385" s="21"/>
    </row>
    <row r="386" spans="1:7" ht="360" x14ac:dyDescent="0.25">
      <c r="A386" s="6"/>
      <c r="B386" s="14" t="s">
        <v>521</v>
      </c>
      <c r="C386" s="22"/>
      <c r="D386" s="22"/>
      <c r="E386" s="22"/>
      <c r="F386" s="22"/>
      <c r="G386" s="22"/>
    </row>
    <row r="387" spans="1:7" x14ac:dyDescent="0.25">
      <c r="A387" s="4"/>
      <c r="B387" s="15" t="s">
        <v>522</v>
      </c>
      <c r="C387" s="20"/>
      <c r="D387" s="20"/>
      <c r="E387" s="20"/>
      <c r="F387" s="20"/>
      <c r="G387" s="20"/>
    </row>
    <row r="388" spans="1:7" ht="30" x14ac:dyDescent="0.25">
      <c r="A388" s="4" t="s">
        <v>523</v>
      </c>
      <c r="B388" s="16" t="s">
        <v>524</v>
      </c>
      <c r="C388" s="20">
        <f>(47)*(1)*(1)*(1)*(1 + (0))</f>
        <v>47</v>
      </c>
      <c r="D388" s="20" t="s">
        <v>47</v>
      </c>
      <c r="E388" s="20"/>
      <c r="F388" s="20">
        <f>(0)</f>
        <v>0</v>
      </c>
      <c r="G388" s="20">
        <f>(C388 * E388 + C388 * E388 * F388)</f>
        <v>0</v>
      </c>
    </row>
    <row r="389" spans="1:7" ht="360" x14ac:dyDescent="0.25">
      <c r="A389" s="6"/>
      <c r="B389" s="14" t="s">
        <v>525</v>
      </c>
      <c r="C389" s="22"/>
      <c r="D389" s="22"/>
      <c r="E389" s="22"/>
      <c r="F389" s="22"/>
      <c r="G389" s="22"/>
    </row>
    <row r="390" spans="1:7" x14ac:dyDescent="0.25">
      <c r="A390" s="4"/>
      <c r="B390" s="15" t="s">
        <v>526</v>
      </c>
      <c r="C390" s="20"/>
      <c r="D390" s="20"/>
      <c r="E390" s="20"/>
      <c r="F390" s="20"/>
      <c r="G390" s="20"/>
    </row>
    <row r="391" spans="1:7" ht="30" x14ac:dyDescent="0.25">
      <c r="A391" s="4" t="s">
        <v>527</v>
      </c>
      <c r="B391" s="16" t="s">
        <v>513</v>
      </c>
      <c r="C391" s="20">
        <f>(44)*(1)*(1)*(1)*(1 + (0))</f>
        <v>44</v>
      </c>
      <c r="D391" s="20" t="s">
        <v>47</v>
      </c>
      <c r="E391" s="20"/>
      <c r="F391" s="20">
        <f>(0)</f>
        <v>0</v>
      </c>
      <c r="G391" s="20">
        <f>(C391 * E391 + C391 * E391 * F391)</f>
        <v>0</v>
      </c>
    </row>
    <row r="392" spans="1:7" ht="165" x14ac:dyDescent="0.25">
      <c r="A392" s="6"/>
      <c r="B392" s="14" t="s">
        <v>528</v>
      </c>
      <c r="C392" s="22"/>
      <c r="D392" s="22"/>
      <c r="E392" s="22"/>
      <c r="F392" s="22"/>
      <c r="G392" s="22"/>
    </row>
    <row r="393" spans="1:7" ht="30" x14ac:dyDescent="0.25">
      <c r="A393" s="4"/>
      <c r="B393" s="15" t="s">
        <v>529</v>
      </c>
      <c r="C393" s="20"/>
      <c r="D393" s="20"/>
      <c r="E393" s="20"/>
      <c r="F393" s="20"/>
      <c r="G393" s="20"/>
    </row>
    <row r="394" spans="1:7" x14ac:dyDescent="0.25">
      <c r="A394" s="4" t="s">
        <v>530</v>
      </c>
      <c r="B394" s="16" t="s">
        <v>531</v>
      </c>
      <c r="C394" s="20">
        <f>(28)*(1)*(1)*(1)*(1 + (0))</f>
        <v>28</v>
      </c>
      <c r="D394" s="20" t="s">
        <v>56</v>
      </c>
      <c r="E394" s="20"/>
      <c r="F394" s="20">
        <f>(0)</f>
        <v>0</v>
      </c>
      <c r="G394" s="20">
        <f>(C394 * E394 + C394 * E394 * F394)</f>
        <v>0</v>
      </c>
    </row>
    <row r="395" spans="1:7" x14ac:dyDescent="0.25">
      <c r="A395" s="5"/>
      <c r="B395" s="13" t="s">
        <v>404</v>
      </c>
      <c r="C395" s="21"/>
      <c r="D395" s="21"/>
      <c r="E395" s="21"/>
      <c r="F395" s="21"/>
      <c r="G395" s="21"/>
    </row>
    <row r="396" spans="1:7" ht="225" x14ac:dyDescent="0.25">
      <c r="A396" s="6"/>
      <c r="B396" s="14" t="s">
        <v>532</v>
      </c>
      <c r="C396" s="22"/>
      <c r="D396" s="22"/>
      <c r="E396" s="22"/>
      <c r="F396" s="22"/>
      <c r="G396" s="22"/>
    </row>
    <row r="397" spans="1:7" x14ac:dyDescent="0.25">
      <c r="A397" s="4"/>
      <c r="B397" s="15" t="s">
        <v>533</v>
      </c>
      <c r="C397" s="20"/>
      <c r="D397" s="20"/>
      <c r="E397" s="20"/>
      <c r="F397" s="20"/>
      <c r="G397" s="20"/>
    </row>
    <row r="398" spans="1:7" x14ac:dyDescent="0.25">
      <c r="A398" s="4" t="s">
        <v>534</v>
      </c>
      <c r="B398" s="16" t="s">
        <v>535</v>
      </c>
      <c r="C398" s="20">
        <f>(1)*(1)*(1)*(1)*(1 + (0))</f>
        <v>1</v>
      </c>
      <c r="D398" s="20" t="s">
        <v>67</v>
      </c>
      <c r="E398" s="20"/>
      <c r="F398" s="20">
        <f>(0)</f>
        <v>0</v>
      </c>
      <c r="G398" s="20">
        <f>(C398 * E398 + C398 * E398 * F398)</f>
        <v>0</v>
      </c>
    </row>
    <row r="399" spans="1:7" x14ac:dyDescent="0.25">
      <c r="A399" s="4"/>
      <c r="B399" s="15" t="s">
        <v>440</v>
      </c>
      <c r="C399" s="20"/>
      <c r="D399" s="20"/>
      <c r="E399" s="20"/>
      <c r="F399" s="20"/>
      <c r="G399" s="20"/>
    </row>
    <row r="400" spans="1:7" x14ac:dyDescent="0.25">
      <c r="A400" s="4" t="s">
        <v>536</v>
      </c>
      <c r="B400" s="16" t="s">
        <v>537</v>
      </c>
      <c r="C400" s="20">
        <f>(3)*(1)*(1)*(1)*(1 + (0))</f>
        <v>3</v>
      </c>
      <c r="D400" s="20" t="s">
        <v>56</v>
      </c>
      <c r="E400" s="20"/>
      <c r="F400" s="20">
        <f>(0)</f>
        <v>0</v>
      </c>
      <c r="G400" s="20">
        <f>(C400 * E400 + C400 * E400 * F400)</f>
        <v>0</v>
      </c>
    </row>
    <row r="401" spans="1:7" x14ac:dyDescent="0.25">
      <c r="A401" s="5"/>
      <c r="B401" s="13" t="s">
        <v>326</v>
      </c>
      <c r="C401" s="21"/>
      <c r="D401" s="21"/>
      <c r="E401" s="21"/>
      <c r="F401" s="21"/>
      <c r="G401" s="21"/>
    </row>
    <row r="402" spans="1:7" ht="90" x14ac:dyDescent="0.25">
      <c r="A402" s="6"/>
      <c r="B402" s="14" t="s">
        <v>538</v>
      </c>
      <c r="C402" s="22"/>
      <c r="D402" s="22"/>
      <c r="E402" s="22"/>
      <c r="F402" s="22"/>
      <c r="G402" s="22"/>
    </row>
    <row r="403" spans="1:7" ht="30" x14ac:dyDescent="0.25">
      <c r="A403" s="4"/>
      <c r="B403" s="15" t="s">
        <v>539</v>
      </c>
      <c r="C403" s="20"/>
      <c r="D403" s="20"/>
      <c r="E403" s="20"/>
      <c r="F403" s="20"/>
      <c r="G403" s="20"/>
    </row>
    <row r="404" spans="1:7" ht="30" x14ac:dyDescent="0.25">
      <c r="A404" s="4" t="s">
        <v>540</v>
      </c>
      <c r="B404" s="16" t="s">
        <v>541</v>
      </c>
      <c r="C404" s="20">
        <f>(3)*(1)*(1)*(1)*(1 + (0))</f>
        <v>3</v>
      </c>
      <c r="D404" s="20" t="s">
        <v>56</v>
      </c>
      <c r="E404" s="20"/>
      <c r="F404" s="20">
        <f>(0)</f>
        <v>0</v>
      </c>
      <c r="G404" s="20">
        <f>(C404 * E404 + C404 * E404 * F404)</f>
        <v>0</v>
      </c>
    </row>
    <row r="405" spans="1:7" ht="180" x14ac:dyDescent="0.25">
      <c r="A405" s="6"/>
      <c r="B405" s="14" t="s">
        <v>542</v>
      </c>
      <c r="C405" s="22"/>
      <c r="D405" s="22"/>
      <c r="E405" s="22"/>
      <c r="F405" s="22"/>
      <c r="G405" s="22"/>
    </row>
    <row r="406" spans="1:7" x14ac:dyDescent="0.25">
      <c r="A406" s="4"/>
      <c r="B406" s="15" t="s">
        <v>250</v>
      </c>
      <c r="C406" s="20"/>
      <c r="D406" s="20"/>
      <c r="E406" s="20"/>
      <c r="F406" s="20"/>
      <c r="G406" s="20"/>
    </row>
    <row r="407" spans="1:7" ht="60" x14ac:dyDescent="0.25">
      <c r="A407" s="4" t="s">
        <v>543</v>
      </c>
      <c r="B407" s="16" t="s">
        <v>544</v>
      </c>
      <c r="C407" s="20">
        <f>(12)*(1)*(1)*(1)*(1 + (0))</f>
        <v>12</v>
      </c>
      <c r="D407" s="20" t="s">
        <v>47</v>
      </c>
      <c r="E407" s="20"/>
      <c r="F407" s="20">
        <f>(0)</f>
        <v>0</v>
      </c>
      <c r="G407" s="20">
        <f>(C407 * E407 + C407 * E407 * F407)</f>
        <v>0</v>
      </c>
    </row>
    <row r="408" spans="1:7" ht="31.5" x14ac:dyDescent="0.25">
      <c r="A408" s="3"/>
      <c r="B408" s="11" t="s">
        <v>358</v>
      </c>
      <c r="C408" s="19"/>
      <c r="D408" s="19"/>
      <c r="E408" s="19"/>
      <c r="F408" s="19"/>
      <c r="G408" s="19"/>
    </row>
    <row r="409" spans="1:7" x14ac:dyDescent="0.25">
      <c r="A409" s="5"/>
      <c r="B409" s="13" t="s">
        <v>316</v>
      </c>
      <c r="C409" s="21"/>
      <c r="D409" s="21"/>
      <c r="E409" s="21"/>
      <c r="F409" s="21"/>
      <c r="G409" s="21"/>
    </row>
    <row r="410" spans="1:7" ht="225" x14ac:dyDescent="0.25">
      <c r="A410" s="6"/>
      <c r="B410" s="14" t="s">
        <v>545</v>
      </c>
      <c r="C410" s="22"/>
      <c r="D410" s="22"/>
      <c r="E410" s="22"/>
      <c r="F410" s="22"/>
      <c r="G410" s="22"/>
    </row>
    <row r="411" spans="1:7" x14ac:dyDescent="0.25">
      <c r="A411" s="4"/>
      <c r="B411" s="15" t="s">
        <v>546</v>
      </c>
      <c r="C411" s="20"/>
      <c r="D411" s="20"/>
      <c r="E411" s="20"/>
      <c r="F411" s="20"/>
      <c r="G411" s="20"/>
    </row>
    <row r="412" spans="1:7" ht="30" x14ac:dyDescent="0.25">
      <c r="A412" s="4" t="s">
        <v>547</v>
      </c>
      <c r="B412" s="16" t="s">
        <v>548</v>
      </c>
      <c r="C412" s="20">
        <f>(84)*(1)*(1)*(1)*(1 + (0))</f>
        <v>84</v>
      </c>
      <c r="D412" s="20" t="s">
        <v>47</v>
      </c>
      <c r="E412" s="20"/>
      <c r="F412" s="20">
        <f>(0)</f>
        <v>0</v>
      </c>
      <c r="G412" s="20">
        <f>(C412 * E412 + C412 * E412 * F412)</f>
        <v>0</v>
      </c>
    </row>
    <row r="413" spans="1:7" ht="30" x14ac:dyDescent="0.25">
      <c r="A413" s="4" t="s">
        <v>549</v>
      </c>
      <c r="B413" s="16" t="s">
        <v>550</v>
      </c>
      <c r="C413" s="20">
        <f>(3)*(1)*(1)*(1)*(1 + (0))</f>
        <v>3</v>
      </c>
      <c r="D413" s="20" t="s">
        <v>56</v>
      </c>
      <c r="E413" s="20"/>
      <c r="F413" s="20">
        <f>(0)</f>
        <v>0</v>
      </c>
      <c r="G413" s="20">
        <f>(C413 * E413 + C413 * E413 * F413)</f>
        <v>0</v>
      </c>
    </row>
    <row r="414" spans="1:7" ht="30" x14ac:dyDescent="0.25">
      <c r="A414" s="4" t="s">
        <v>551</v>
      </c>
      <c r="B414" s="16" t="s">
        <v>552</v>
      </c>
      <c r="C414" s="20">
        <f>(3)*(1)*(1)*(1)*(1 + (0))</f>
        <v>3</v>
      </c>
      <c r="D414" s="20" t="s">
        <v>47</v>
      </c>
      <c r="E414" s="20"/>
      <c r="F414" s="20">
        <f>(0)</f>
        <v>0</v>
      </c>
      <c r="G414" s="20">
        <f>(C414 * E414 + C414 * E414 * F414)</f>
        <v>0</v>
      </c>
    </row>
    <row r="415" spans="1:7" ht="30" x14ac:dyDescent="0.25">
      <c r="A415" s="4"/>
      <c r="B415" s="15" t="s">
        <v>463</v>
      </c>
      <c r="C415" s="20"/>
      <c r="D415" s="20"/>
      <c r="E415" s="20"/>
      <c r="F415" s="20"/>
      <c r="G415" s="20"/>
    </row>
    <row r="416" spans="1:7" ht="30" x14ac:dyDescent="0.25">
      <c r="A416" s="4" t="s">
        <v>553</v>
      </c>
      <c r="B416" s="16" t="s">
        <v>465</v>
      </c>
      <c r="C416" s="20">
        <f>(10)*(1)*(1)*(1)*(1 + (0))</f>
        <v>10</v>
      </c>
      <c r="D416" s="20" t="s">
        <v>47</v>
      </c>
      <c r="E416" s="20"/>
      <c r="F416" s="20">
        <f>(0)</f>
        <v>0</v>
      </c>
      <c r="G416" s="20">
        <f>(C416 * E416 + C416 * E416 * F416)</f>
        <v>0</v>
      </c>
    </row>
    <row r="417" spans="1:7" ht="18.75" x14ac:dyDescent="0.25">
      <c r="A417" s="2"/>
      <c r="B417" s="10" t="s">
        <v>554</v>
      </c>
      <c r="C417" s="18"/>
      <c r="D417" s="18"/>
      <c r="E417" s="18"/>
      <c r="F417" s="18"/>
      <c r="G417" s="18"/>
    </row>
    <row r="418" spans="1:7" ht="15.75" x14ac:dyDescent="0.25">
      <c r="A418" s="3"/>
      <c r="B418" s="11" t="s">
        <v>222</v>
      </c>
      <c r="C418" s="19"/>
      <c r="D418" s="19"/>
      <c r="E418" s="19"/>
      <c r="F418" s="19"/>
      <c r="G418" s="19"/>
    </row>
    <row r="419" spans="1:7" x14ac:dyDescent="0.25">
      <c r="A419" s="5"/>
      <c r="B419" s="13" t="s">
        <v>555</v>
      </c>
      <c r="C419" s="21"/>
      <c r="D419" s="21"/>
      <c r="E419" s="21"/>
      <c r="F419" s="21"/>
      <c r="G419" s="21"/>
    </row>
    <row r="420" spans="1:7" ht="120" x14ac:dyDescent="0.25">
      <c r="A420" s="6"/>
      <c r="B420" s="14" t="s">
        <v>556</v>
      </c>
      <c r="C420" s="22"/>
      <c r="D420" s="22"/>
      <c r="E420" s="22"/>
      <c r="F420" s="22"/>
      <c r="G420" s="22"/>
    </row>
    <row r="421" spans="1:7" x14ac:dyDescent="0.25">
      <c r="A421" s="4"/>
      <c r="B421" s="15" t="s">
        <v>557</v>
      </c>
      <c r="C421" s="20"/>
      <c r="D421" s="20"/>
      <c r="E421" s="20"/>
      <c r="F421" s="20"/>
      <c r="G421" s="20"/>
    </row>
    <row r="422" spans="1:7" ht="30" x14ac:dyDescent="0.25">
      <c r="A422" s="4" t="s">
        <v>558</v>
      </c>
      <c r="B422" s="16" t="s">
        <v>559</v>
      </c>
      <c r="C422" s="20">
        <f>(1)*(1)*(1)*(1)*(1 + (0))</f>
        <v>1</v>
      </c>
      <c r="D422" s="20" t="s">
        <v>47</v>
      </c>
      <c r="E422" s="20"/>
      <c r="F422" s="20">
        <f>(0)</f>
        <v>0</v>
      </c>
      <c r="G422" s="20">
        <f>(C422 * E422 + C422 * E422 * F422)</f>
        <v>0</v>
      </c>
    </row>
    <row r="423" spans="1:7" ht="31.5" x14ac:dyDescent="0.25">
      <c r="A423" s="3"/>
      <c r="B423" s="11" t="s">
        <v>560</v>
      </c>
      <c r="C423" s="19"/>
      <c r="D423" s="19"/>
      <c r="E423" s="19"/>
      <c r="F423" s="19"/>
      <c r="G423" s="19"/>
    </row>
    <row r="424" spans="1:7" ht="30" x14ac:dyDescent="0.25">
      <c r="A424" s="5"/>
      <c r="B424" s="13" t="s">
        <v>561</v>
      </c>
      <c r="C424" s="21"/>
      <c r="D424" s="21"/>
      <c r="E424" s="21"/>
      <c r="F424" s="21"/>
      <c r="G424" s="21"/>
    </row>
    <row r="425" spans="1:7" ht="120" x14ac:dyDescent="0.25">
      <c r="A425" s="6"/>
      <c r="B425" s="14" t="s">
        <v>562</v>
      </c>
      <c r="C425" s="22"/>
      <c r="D425" s="22"/>
      <c r="E425" s="22"/>
      <c r="F425" s="22"/>
      <c r="G425" s="22"/>
    </row>
    <row r="426" spans="1:7" x14ac:dyDescent="0.25">
      <c r="A426" s="4"/>
      <c r="B426" s="15" t="s">
        <v>563</v>
      </c>
      <c r="C426" s="20"/>
      <c r="D426" s="20"/>
      <c r="E426" s="20"/>
      <c r="F426" s="20"/>
      <c r="G426" s="20"/>
    </row>
    <row r="427" spans="1:7" ht="30" x14ac:dyDescent="0.25">
      <c r="A427" s="4" t="s">
        <v>564</v>
      </c>
      <c r="B427" s="16" t="s">
        <v>565</v>
      </c>
      <c r="C427" s="20">
        <f>(4)*(1)*(1)*(1)*(1 + (0))</f>
        <v>4</v>
      </c>
      <c r="D427" s="20" t="s">
        <v>56</v>
      </c>
      <c r="E427" s="20"/>
      <c r="F427" s="20">
        <f>(0)</f>
        <v>0</v>
      </c>
      <c r="G427" s="20">
        <f>(C427 * E427 + C427 * E427 * F427)</f>
        <v>0</v>
      </c>
    </row>
    <row r="428" spans="1:7" ht="45" x14ac:dyDescent="0.25">
      <c r="A428" s="5"/>
      <c r="B428" s="13" t="s">
        <v>566</v>
      </c>
      <c r="C428" s="21"/>
      <c r="D428" s="21"/>
      <c r="E428" s="21"/>
      <c r="F428" s="21"/>
      <c r="G428" s="21"/>
    </row>
    <row r="429" spans="1:7" ht="255" x14ac:dyDescent="0.25">
      <c r="A429" s="6"/>
      <c r="B429" s="14" t="s">
        <v>567</v>
      </c>
      <c r="C429" s="22"/>
      <c r="D429" s="22"/>
      <c r="E429" s="22"/>
      <c r="F429" s="22"/>
      <c r="G429" s="22"/>
    </row>
    <row r="430" spans="1:7" x14ac:dyDescent="0.25">
      <c r="A430" s="4"/>
      <c r="B430" s="15" t="s">
        <v>568</v>
      </c>
      <c r="C430" s="20"/>
      <c r="D430" s="20"/>
      <c r="E430" s="20"/>
      <c r="F430" s="20"/>
      <c r="G430" s="20"/>
    </row>
    <row r="431" spans="1:7" ht="30" x14ac:dyDescent="0.25">
      <c r="A431" s="4" t="s">
        <v>569</v>
      </c>
      <c r="B431" s="16" t="s">
        <v>570</v>
      </c>
      <c r="C431" s="20">
        <f>(1)*(1)*(1)*(1)*(1 + (0))</f>
        <v>1</v>
      </c>
      <c r="D431" s="20" t="s">
        <v>47</v>
      </c>
      <c r="E431" s="20"/>
      <c r="F431" s="20">
        <f>(0)</f>
        <v>0</v>
      </c>
      <c r="G431" s="20">
        <f>(C431 * E431 + C431 * E431 * F431)</f>
        <v>0</v>
      </c>
    </row>
    <row r="432" spans="1:7" x14ac:dyDescent="0.25">
      <c r="A432" s="4"/>
      <c r="B432" s="15" t="s">
        <v>571</v>
      </c>
      <c r="C432" s="20"/>
      <c r="D432" s="20"/>
      <c r="E432" s="20"/>
      <c r="F432" s="20"/>
      <c r="G432" s="20"/>
    </row>
    <row r="433" spans="1:7" ht="60" x14ac:dyDescent="0.25">
      <c r="A433" s="4" t="s">
        <v>572</v>
      </c>
      <c r="B433" s="16" t="s">
        <v>573</v>
      </c>
      <c r="C433" s="20">
        <f>(3)*(1)*(1)*(1)*(1 + (0))</f>
        <v>3</v>
      </c>
      <c r="D433" s="20" t="s">
        <v>56</v>
      </c>
      <c r="E433" s="20"/>
      <c r="F433" s="20">
        <f>(0)</f>
        <v>0</v>
      </c>
      <c r="G433" s="20">
        <f>(C433 * E433 + C433 * E433 * F433)</f>
        <v>0</v>
      </c>
    </row>
    <row r="434" spans="1:7" ht="180" x14ac:dyDescent="0.25">
      <c r="A434" s="6"/>
      <c r="B434" s="14" t="s">
        <v>574</v>
      </c>
      <c r="C434" s="22"/>
      <c r="D434" s="22"/>
      <c r="E434" s="22"/>
      <c r="F434" s="22"/>
      <c r="G434" s="22"/>
    </row>
    <row r="435" spans="1:7" ht="30" x14ac:dyDescent="0.25">
      <c r="A435" s="4"/>
      <c r="B435" s="15" t="s">
        <v>575</v>
      </c>
      <c r="C435" s="20"/>
      <c r="D435" s="20"/>
      <c r="E435" s="20"/>
      <c r="F435" s="20"/>
      <c r="G435" s="20"/>
    </row>
    <row r="436" spans="1:7" ht="135" x14ac:dyDescent="0.25">
      <c r="A436" s="4" t="s">
        <v>576</v>
      </c>
      <c r="B436" s="16" t="s">
        <v>577</v>
      </c>
      <c r="C436" s="20">
        <f>(10)*(1)*(1)*(1)*(1 + (0))</f>
        <v>10</v>
      </c>
      <c r="D436" s="20" t="s">
        <v>56</v>
      </c>
      <c r="E436" s="20"/>
      <c r="F436" s="20">
        <f>(0)</f>
        <v>0</v>
      </c>
      <c r="G436" s="20">
        <f>(C436 * E436 + C436 * E436 * F436)</f>
        <v>0</v>
      </c>
    </row>
    <row r="437" spans="1:7" ht="135" x14ac:dyDescent="0.25">
      <c r="A437" s="4" t="s">
        <v>578</v>
      </c>
      <c r="B437" s="16" t="s">
        <v>579</v>
      </c>
      <c r="C437" s="20">
        <f>(2)*(1)*(1)*(1)*(1 + (0))</f>
        <v>2</v>
      </c>
      <c r="D437" s="20" t="s">
        <v>56</v>
      </c>
      <c r="E437" s="20"/>
      <c r="F437" s="20">
        <f>(0)</f>
        <v>0</v>
      </c>
      <c r="G437" s="20">
        <f>(C437 * E437 + C437 * E437 * F437)</f>
        <v>0</v>
      </c>
    </row>
    <row r="438" spans="1:7" ht="240" x14ac:dyDescent="0.25">
      <c r="A438" s="6"/>
      <c r="B438" s="14" t="s">
        <v>580</v>
      </c>
      <c r="C438" s="22"/>
      <c r="D438" s="22"/>
      <c r="E438" s="22"/>
      <c r="F438" s="22"/>
      <c r="G438" s="22"/>
    </row>
    <row r="439" spans="1:7" x14ac:dyDescent="0.25">
      <c r="A439" s="4"/>
      <c r="B439" s="15" t="s">
        <v>581</v>
      </c>
      <c r="C439" s="20"/>
      <c r="D439" s="20"/>
      <c r="E439" s="20"/>
      <c r="F439" s="20"/>
      <c r="G439" s="20"/>
    </row>
    <row r="440" spans="1:7" x14ac:dyDescent="0.25">
      <c r="A440" s="4" t="s">
        <v>582</v>
      </c>
      <c r="B440" s="16" t="s">
        <v>583</v>
      </c>
      <c r="C440" s="20">
        <f>(8)*(1)*(1)*(1)*(1 + (0))</f>
        <v>8</v>
      </c>
      <c r="D440" s="20" t="s">
        <v>56</v>
      </c>
      <c r="E440" s="20"/>
      <c r="F440" s="20">
        <f>(0)</f>
        <v>0</v>
      </c>
      <c r="G440" s="20">
        <f>(C440 * E440 + C440 * E440 * F440)</f>
        <v>0</v>
      </c>
    </row>
    <row r="441" spans="1:7" x14ac:dyDescent="0.25">
      <c r="A441" s="5"/>
      <c r="B441" s="13" t="s">
        <v>584</v>
      </c>
      <c r="C441" s="21"/>
      <c r="D441" s="21"/>
      <c r="E441" s="21"/>
      <c r="F441" s="21"/>
      <c r="G441" s="21"/>
    </row>
    <row r="442" spans="1:7" ht="409.5" x14ac:dyDescent="0.25">
      <c r="A442" s="6"/>
      <c r="B442" s="14" t="s">
        <v>585</v>
      </c>
      <c r="C442" s="22"/>
      <c r="D442" s="22"/>
      <c r="E442" s="22"/>
      <c r="F442" s="22"/>
      <c r="G442" s="22"/>
    </row>
    <row r="443" spans="1:7" ht="30" x14ac:dyDescent="0.25">
      <c r="A443" s="4"/>
      <c r="B443" s="15" t="s">
        <v>586</v>
      </c>
      <c r="C443" s="20"/>
      <c r="D443" s="20"/>
      <c r="E443" s="20"/>
      <c r="F443" s="20"/>
      <c r="G443" s="20"/>
    </row>
    <row r="444" spans="1:7" ht="30" x14ac:dyDescent="0.25">
      <c r="A444" s="4" t="s">
        <v>587</v>
      </c>
      <c r="B444" s="16" t="s">
        <v>588</v>
      </c>
      <c r="C444" s="20">
        <f>(61)*(1)*(1)*(1)*(1 + (0))</f>
        <v>61</v>
      </c>
      <c r="D444" s="20" t="s">
        <v>47</v>
      </c>
      <c r="E444" s="20"/>
      <c r="F444" s="20">
        <f>(0)</f>
        <v>0</v>
      </c>
      <c r="G444" s="20">
        <f>(C444 * E444 + C444 * E444 * F444)</f>
        <v>0</v>
      </c>
    </row>
    <row r="445" spans="1:7" x14ac:dyDescent="0.25">
      <c r="A445" s="4"/>
      <c r="B445" s="15" t="s">
        <v>440</v>
      </c>
      <c r="C445" s="20"/>
      <c r="D445" s="20"/>
      <c r="E445" s="20"/>
      <c r="F445" s="20"/>
      <c r="G445" s="20"/>
    </row>
    <row r="446" spans="1:7" ht="45" x14ac:dyDescent="0.25">
      <c r="A446" s="4" t="s">
        <v>589</v>
      </c>
      <c r="B446" s="16" t="s">
        <v>590</v>
      </c>
      <c r="C446" s="20">
        <f>(2)*(1)*(1)*(1)*(1 + (0))</f>
        <v>2</v>
      </c>
      <c r="D446" s="20" t="s">
        <v>67</v>
      </c>
      <c r="E446" s="20"/>
      <c r="F446" s="20">
        <f>(0)</f>
        <v>0</v>
      </c>
      <c r="G446" s="20">
        <f>(C446 * E446 + C446 * E446 * F446)</f>
        <v>0</v>
      </c>
    </row>
    <row r="447" spans="1:7" ht="240" x14ac:dyDescent="0.25">
      <c r="A447" s="6"/>
      <c r="B447" s="14" t="s">
        <v>591</v>
      </c>
      <c r="C447" s="22"/>
      <c r="D447" s="22"/>
      <c r="E447" s="22"/>
      <c r="F447" s="22"/>
      <c r="G447" s="22"/>
    </row>
    <row r="448" spans="1:7" x14ac:dyDescent="0.25">
      <c r="A448" s="4"/>
      <c r="B448" s="15" t="s">
        <v>592</v>
      </c>
      <c r="C448" s="20"/>
      <c r="D448" s="20"/>
      <c r="E448" s="20"/>
      <c r="F448" s="20"/>
      <c r="G448" s="20"/>
    </row>
    <row r="449" spans="1:7" ht="45" x14ac:dyDescent="0.25">
      <c r="A449" s="4" t="s">
        <v>593</v>
      </c>
      <c r="B449" s="16" t="s">
        <v>594</v>
      </c>
      <c r="C449" s="20">
        <f>(7)*(1)*(1)*(1)*(1 + (0))</f>
        <v>7</v>
      </c>
      <c r="D449" s="20" t="s">
        <v>56</v>
      </c>
      <c r="E449" s="20"/>
      <c r="F449" s="20">
        <f>(0)</f>
        <v>0</v>
      </c>
      <c r="G449" s="20">
        <f>(C449 * E449 + C449 * E449 * F449)</f>
        <v>0</v>
      </c>
    </row>
    <row r="450" spans="1:7" x14ac:dyDescent="0.25">
      <c r="A450" s="4"/>
      <c r="B450" s="15" t="s">
        <v>595</v>
      </c>
      <c r="C450" s="20"/>
      <c r="D450" s="20"/>
      <c r="E450" s="20"/>
      <c r="F450" s="20"/>
      <c r="G450" s="20"/>
    </row>
    <row r="451" spans="1:7" ht="45" x14ac:dyDescent="0.25">
      <c r="A451" s="4" t="s">
        <v>596</v>
      </c>
      <c r="B451" s="16" t="s">
        <v>597</v>
      </c>
      <c r="C451" s="20">
        <f>(12)*(1)*(1)*(1)*(1 + (0))</f>
        <v>12</v>
      </c>
      <c r="D451" s="20" t="s">
        <v>56</v>
      </c>
      <c r="E451" s="20"/>
      <c r="F451" s="20">
        <f>(0)</f>
        <v>0</v>
      </c>
      <c r="G451" s="20">
        <f>(C451 * E451 + C451 * E451 * F451)</f>
        <v>0</v>
      </c>
    </row>
    <row r="452" spans="1:7" x14ac:dyDescent="0.25">
      <c r="A452" s="4"/>
      <c r="B452" s="15" t="s">
        <v>440</v>
      </c>
      <c r="C452" s="20"/>
      <c r="D452" s="20"/>
      <c r="E452" s="20"/>
      <c r="F452" s="20"/>
      <c r="G452" s="20"/>
    </row>
    <row r="453" spans="1:7" ht="30" x14ac:dyDescent="0.25">
      <c r="A453" s="4" t="s">
        <v>598</v>
      </c>
      <c r="B453" s="16" t="s">
        <v>599</v>
      </c>
      <c r="C453" s="20">
        <f>(36)*(1)*(1)*(1)*(1 + (0))</f>
        <v>36</v>
      </c>
      <c r="D453" s="20" t="s">
        <v>56</v>
      </c>
      <c r="E453" s="20"/>
      <c r="F453" s="20">
        <f>(0)</f>
        <v>0</v>
      </c>
      <c r="G453" s="20">
        <f>(C453 * E453 + C453 * E453 * F453)</f>
        <v>0</v>
      </c>
    </row>
    <row r="454" spans="1:7" ht="105" x14ac:dyDescent="0.25">
      <c r="A454" s="6"/>
      <c r="B454" s="14" t="s">
        <v>600</v>
      </c>
      <c r="C454" s="22"/>
      <c r="D454" s="22"/>
      <c r="E454" s="22"/>
      <c r="F454" s="22"/>
      <c r="G454" s="22"/>
    </row>
    <row r="455" spans="1:7" x14ac:dyDescent="0.25">
      <c r="A455" s="4"/>
      <c r="B455" s="15" t="s">
        <v>601</v>
      </c>
      <c r="C455" s="20"/>
      <c r="D455" s="20"/>
      <c r="E455" s="20"/>
      <c r="F455" s="20"/>
      <c r="G455" s="20"/>
    </row>
    <row r="456" spans="1:7" ht="30" x14ac:dyDescent="0.25">
      <c r="A456" s="4" t="s">
        <v>602</v>
      </c>
      <c r="B456" s="16" t="s">
        <v>603</v>
      </c>
      <c r="C456" s="20">
        <f>(8)*(1)*(1)*(1)*(1 + (0))</f>
        <v>8</v>
      </c>
      <c r="D456" s="20" t="s">
        <v>56</v>
      </c>
      <c r="E456" s="20"/>
      <c r="F456" s="20">
        <f>(0)</f>
        <v>0</v>
      </c>
      <c r="G456" s="20">
        <f>(C456 * E456 + C456 * E456 * F456)</f>
        <v>0</v>
      </c>
    </row>
    <row r="457" spans="1:7" ht="150" x14ac:dyDescent="0.25">
      <c r="A457" s="6"/>
      <c r="B457" s="14" t="s">
        <v>604</v>
      </c>
      <c r="C457" s="22"/>
      <c r="D457" s="22"/>
      <c r="E457" s="22"/>
      <c r="F457" s="22"/>
      <c r="G457" s="22"/>
    </row>
    <row r="458" spans="1:7" x14ac:dyDescent="0.25">
      <c r="A458" s="4"/>
      <c r="B458" s="15" t="s">
        <v>605</v>
      </c>
      <c r="C458" s="20"/>
      <c r="D458" s="20"/>
      <c r="E458" s="20"/>
      <c r="F458" s="20"/>
      <c r="G458" s="20"/>
    </row>
    <row r="459" spans="1:7" x14ac:dyDescent="0.25">
      <c r="A459" s="4" t="s">
        <v>606</v>
      </c>
      <c r="B459" s="16" t="s">
        <v>142</v>
      </c>
      <c r="C459" s="20">
        <f>(16)*(1)*(1)*(1)*(1 + (0))</f>
        <v>16</v>
      </c>
      <c r="D459" s="20" t="s">
        <v>56</v>
      </c>
      <c r="E459" s="20"/>
      <c r="F459" s="20">
        <f>(0)</f>
        <v>0</v>
      </c>
      <c r="G459" s="20">
        <f>(C459 * E459 + C459 * E459 * F459)</f>
        <v>0</v>
      </c>
    </row>
    <row r="460" spans="1:7" ht="37.5" x14ac:dyDescent="0.25">
      <c r="A460" s="2"/>
      <c r="B460" s="10" t="s">
        <v>607</v>
      </c>
      <c r="C460" s="18"/>
      <c r="D460" s="18"/>
      <c r="E460" s="18"/>
      <c r="F460" s="18"/>
      <c r="G460" s="18"/>
    </row>
    <row r="461" spans="1:7" ht="31.5" x14ac:dyDescent="0.25">
      <c r="A461" s="3"/>
      <c r="B461" s="11" t="s">
        <v>560</v>
      </c>
      <c r="C461" s="19"/>
      <c r="D461" s="19"/>
      <c r="E461" s="19"/>
      <c r="F461" s="19"/>
      <c r="G461" s="19"/>
    </row>
    <row r="462" spans="1:7" ht="30" x14ac:dyDescent="0.25">
      <c r="A462" s="5"/>
      <c r="B462" s="13" t="s">
        <v>608</v>
      </c>
      <c r="C462" s="21"/>
      <c r="D462" s="21"/>
      <c r="E462" s="21"/>
      <c r="F462" s="21"/>
      <c r="G462" s="21"/>
    </row>
    <row r="463" spans="1:7" ht="210" x14ac:dyDescent="0.25">
      <c r="A463" s="6"/>
      <c r="B463" s="14" t="s">
        <v>609</v>
      </c>
      <c r="C463" s="22"/>
      <c r="D463" s="22"/>
      <c r="E463" s="22"/>
      <c r="F463" s="22"/>
      <c r="G463" s="22"/>
    </row>
    <row r="464" spans="1:7" x14ac:dyDescent="0.25">
      <c r="A464" s="4"/>
      <c r="B464" s="15" t="s">
        <v>610</v>
      </c>
      <c r="C464" s="20"/>
      <c r="D464" s="20"/>
      <c r="E464" s="20"/>
      <c r="F464" s="20"/>
      <c r="G464" s="20"/>
    </row>
    <row r="465" spans="1:7" ht="30" x14ac:dyDescent="0.25">
      <c r="A465" s="4" t="s">
        <v>611</v>
      </c>
      <c r="B465" s="16" t="s">
        <v>612</v>
      </c>
      <c r="C465" s="20">
        <f>(16)*(1)*(1)*(1)*(1 + (0))</f>
        <v>16</v>
      </c>
      <c r="D465" s="20" t="s">
        <v>56</v>
      </c>
      <c r="E465" s="20"/>
      <c r="F465" s="20">
        <f>(0)</f>
        <v>0</v>
      </c>
      <c r="G465" s="20">
        <f>(C465 * E465 + C465 * E465 * F465)</f>
        <v>0</v>
      </c>
    </row>
    <row r="466" spans="1:7" ht="30" x14ac:dyDescent="0.25">
      <c r="A466" s="4" t="s">
        <v>613</v>
      </c>
      <c r="B466" s="16" t="s">
        <v>614</v>
      </c>
      <c r="C466" s="20">
        <f>(8)*(1)*(1)*(1)*(1 + (0))</f>
        <v>8</v>
      </c>
      <c r="D466" s="20" t="s">
        <v>56</v>
      </c>
      <c r="E466" s="20"/>
      <c r="F466" s="20">
        <f>(0)</f>
        <v>0</v>
      </c>
      <c r="G466" s="20">
        <f>(C466 * E466 + C466 * E466 * F466)</f>
        <v>0</v>
      </c>
    </row>
    <row r="467" spans="1:7" ht="15.75" x14ac:dyDescent="0.25">
      <c r="A467" s="3"/>
      <c r="B467" s="11" t="s">
        <v>615</v>
      </c>
      <c r="C467" s="19"/>
      <c r="D467" s="19"/>
      <c r="E467" s="19"/>
      <c r="F467" s="19"/>
      <c r="G467" s="19"/>
    </row>
    <row r="468" spans="1:7" x14ac:dyDescent="0.25">
      <c r="A468" s="5"/>
      <c r="B468" s="13" t="s">
        <v>616</v>
      </c>
      <c r="C468" s="21"/>
      <c r="D468" s="21"/>
      <c r="E468" s="21"/>
      <c r="F468" s="21"/>
      <c r="G468" s="21"/>
    </row>
    <row r="469" spans="1:7" ht="210" x14ac:dyDescent="0.25">
      <c r="A469" s="6"/>
      <c r="B469" s="14" t="s">
        <v>617</v>
      </c>
      <c r="C469" s="22"/>
      <c r="D469" s="22"/>
      <c r="E469" s="22"/>
      <c r="F469" s="22"/>
      <c r="G469" s="22"/>
    </row>
    <row r="470" spans="1:7" x14ac:dyDescent="0.25">
      <c r="A470" s="4"/>
      <c r="B470" s="15" t="s">
        <v>618</v>
      </c>
      <c r="C470" s="20"/>
      <c r="D470" s="20"/>
      <c r="E470" s="20"/>
      <c r="F470" s="20"/>
      <c r="G470" s="20"/>
    </row>
    <row r="471" spans="1:7" x14ac:dyDescent="0.25">
      <c r="A471" s="4" t="s">
        <v>619</v>
      </c>
      <c r="B471" s="16" t="s">
        <v>620</v>
      </c>
      <c r="C471" s="20">
        <f>(16)*(1)*(1)*(1)*(1 + (0))</f>
        <v>16</v>
      </c>
      <c r="D471" s="20" t="s">
        <v>56</v>
      </c>
      <c r="E471" s="20"/>
      <c r="F471" s="20">
        <f>(0)</f>
        <v>0</v>
      </c>
      <c r="G471" s="20">
        <f>(C471 * E471 + C471 * E471 * F471)</f>
        <v>0</v>
      </c>
    </row>
    <row r="472" spans="1:7" ht="30" x14ac:dyDescent="0.25">
      <c r="A472" s="4"/>
      <c r="B472" s="15" t="s">
        <v>621</v>
      </c>
      <c r="C472" s="20"/>
      <c r="D472" s="20"/>
      <c r="E472" s="20"/>
      <c r="F472" s="20"/>
      <c r="G472" s="20"/>
    </row>
    <row r="473" spans="1:7" x14ac:dyDescent="0.25">
      <c r="A473" s="4" t="s">
        <v>622</v>
      </c>
      <c r="B473" s="16" t="s">
        <v>623</v>
      </c>
      <c r="C473" s="20">
        <f>(3)*(1)*(1)*(1)*(1 + (0))</f>
        <v>3</v>
      </c>
      <c r="D473" s="20" t="s">
        <v>67</v>
      </c>
      <c r="E473" s="20"/>
      <c r="F473" s="20">
        <f>(0)</f>
        <v>0</v>
      </c>
      <c r="G473" s="20">
        <f>(C473 * E473 + C473 * E473 * F473)</f>
        <v>0</v>
      </c>
    </row>
    <row r="474" spans="1:7" x14ac:dyDescent="0.25">
      <c r="A474" s="4" t="s">
        <v>624</v>
      </c>
      <c r="B474" s="16" t="s">
        <v>625</v>
      </c>
      <c r="C474" s="20">
        <f>(3)*(1)*(1)*(1)*(1 + (0))</f>
        <v>3</v>
      </c>
      <c r="D474" s="20" t="s">
        <v>67</v>
      </c>
      <c r="E474" s="20"/>
      <c r="F474" s="20">
        <f>(0)</f>
        <v>0</v>
      </c>
      <c r="G474" s="20">
        <f>(C474 * E474 + C474 * E474 * F474)</f>
        <v>0</v>
      </c>
    </row>
    <row r="475" spans="1:7" x14ac:dyDescent="0.25">
      <c r="A475" s="4"/>
      <c r="B475" s="15" t="s">
        <v>626</v>
      </c>
      <c r="C475" s="20"/>
      <c r="D475" s="20"/>
      <c r="E475" s="20"/>
      <c r="F475" s="20"/>
      <c r="G475" s="20"/>
    </row>
    <row r="476" spans="1:7" x14ac:dyDescent="0.25">
      <c r="A476" s="4" t="s">
        <v>627</v>
      </c>
      <c r="B476" s="16" t="s">
        <v>628</v>
      </c>
      <c r="C476" s="20">
        <f>(16)*(1)*(1)*(1)*(1 + (0))</f>
        <v>16</v>
      </c>
      <c r="D476" s="20" t="s">
        <v>56</v>
      </c>
      <c r="E476" s="20"/>
      <c r="F476" s="20">
        <f>(0)</f>
        <v>0</v>
      </c>
      <c r="G476" s="20">
        <f>(C476 * E476 + C476 * E476 * F476)</f>
        <v>0</v>
      </c>
    </row>
    <row r="477" spans="1:7" ht="30" x14ac:dyDescent="0.25">
      <c r="A477" s="4"/>
      <c r="B477" s="15" t="s">
        <v>621</v>
      </c>
      <c r="C477" s="20"/>
      <c r="D477" s="20"/>
      <c r="E477" s="20"/>
      <c r="F477" s="20"/>
      <c r="G477" s="20"/>
    </row>
    <row r="478" spans="1:7" x14ac:dyDescent="0.25">
      <c r="A478" s="4" t="s">
        <v>629</v>
      </c>
      <c r="B478" s="16" t="s">
        <v>630</v>
      </c>
      <c r="C478" s="20">
        <f>(3)*(1)*(1)*(1)*(1 + (0))</f>
        <v>3</v>
      </c>
      <c r="D478" s="20" t="s">
        <v>67</v>
      </c>
      <c r="E478" s="20"/>
      <c r="F478" s="20">
        <f>(0)</f>
        <v>0</v>
      </c>
      <c r="G478" s="20">
        <f>(C478 * E478 + C478 * E478 * F478)</f>
        <v>0</v>
      </c>
    </row>
    <row r="479" spans="1:7" x14ac:dyDescent="0.25">
      <c r="A479" s="4" t="s">
        <v>631</v>
      </c>
      <c r="B479" s="16" t="s">
        <v>632</v>
      </c>
      <c r="C479" s="20">
        <f>(3)*(1)*(1)*(1)*(1 + (0))</f>
        <v>3</v>
      </c>
      <c r="D479" s="20" t="s">
        <v>67</v>
      </c>
      <c r="E479" s="20"/>
      <c r="F479" s="20">
        <f>(0)</f>
        <v>0</v>
      </c>
      <c r="G479" s="20">
        <f>(C479 * E479 + C479 * E479 * F479)</f>
        <v>0</v>
      </c>
    </row>
    <row r="480" spans="1:7" ht="37.5" x14ac:dyDescent="0.25">
      <c r="A480" s="2"/>
      <c r="B480" s="10" t="s">
        <v>633</v>
      </c>
      <c r="C480" s="18"/>
      <c r="D480" s="18"/>
      <c r="E480" s="18"/>
      <c r="F480" s="18"/>
      <c r="G480" s="18"/>
    </row>
    <row r="481" spans="1:7" ht="31.5" x14ac:dyDescent="0.25">
      <c r="A481" s="3"/>
      <c r="B481" s="11" t="s">
        <v>634</v>
      </c>
      <c r="C481" s="19"/>
      <c r="D481" s="19"/>
      <c r="E481" s="19"/>
      <c r="F481" s="19"/>
      <c r="G481" s="19"/>
    </row>
    <row r="482" spans="1:7" x14ac:dyDescent="0.25">
      <c r="A482" s="5"/>
      <c r="B482" s="13" t="s">
        <v>7</v>
      </c>
      <c r="C482" s="21"/>
      <c r="D482" s="21"/>
      <c r="E482" s="21"/>
      <c r="F482" s="21"/>
      <c r="G482" s="21"/>
    </row>
    <row r="483" spans="1:7" ht="105" x14ac:dyDescent="0.25">
      <c r="A483" s="4" t="s">
        <v>635</v>
      </c>
      <c r="B483" s="17" t="s">
        <v>636</v>
      </c>
      <c r="C483" s="20">
        <f t="shared" ref="C483:C498" si="7">(1)*(1)*(1)*(1)*(1 + (0))</f>
        <v>1</v>
      </c>
      <c r="D483" s="20" t="s">
        <v>10</v>
      </c>
      <c r="E483" s="20"/>
      <c r="F483" s="20">
        <f>(0)</f>
        <v>0</v>
      </c>
      <c r="G483" s="20">
        <f t="shared" ref="G483:G498" si="8">(C483 * E483 + C483 * E483 * F483)</f>
        <v>0</v>
      </c>
    </row>
    <row r="484" spans="1:7" ht="135" x14ac:dyDescent="0.25">
      <c r="A484" s="4" t="s">
        <v>637</v>
      </c>
      <c r="B484" s="17" t="s">
        <v>638</v>
      </c>
      <c r="C484" s="20">
        <f t="shared" si="7"/>
        <v>1</v>
      </c>
      <c r="D484" s="20" t="s">
        <v>10</v>
      </c>
      <c r="E484" s="20"/>
      <c r="F484" s="20">
        <f>(0)</f>
        <v>0</v>
      </c>
      <c r="G484" s="20">
        <f t="shared" si="8"/>
        <v>0</v>
      </c>
    </row>
    <row r="485" spans="1:7" ht="45" x14ac:dyDescent="0.25">
      <c r="A485" s="4" t="s">
        <v>639</v>
      </c>
      <c r="B485" s="17" t="s">
        <v>640</v>
      </c>
      <c r="C485" s="20">
        <f t="shared" si="7"/>
        <v>1</v>
      </c>
      <c r="D485" s="20" t="s">
        <v>10</v>
      </c>
      <c r="E485" s="20"/>
      <c r="F485" s="20">
        <f>(0)</f>
        <v>0</v>
      </c>
      <c r="G485" s="20">
        <f t="shared" si="8"/>
        <v>0</v>
      </c>
    </row>
    <row r="486" spans="1:7" ht="75" x14ac:dyDescent="0.25">
      <c r="A486" s="4" t="s">
        <v>641</v>
      </c>
      <c r="B486" s="17" t="s">
        <v>642</v>
      </c>
      <c r="C486" s="20">
        <f t="shared" si="7"/>
        <v>1</v>
      </c>
      <c r="D486" s="20" t="s">
        <v>10</v>
      </c>
      <c r="E486" s="20"/>
      <c r="F486" s="20">
        <f>(0)</f>
        <v>0</v>
      </c>
      <c r="G486" s="20">
        <f t="shared" si="8"/>
        <v>0</v>
      </c>
    </row>
    <row r="487" spans="1:7" ht="45" x14ac:dyDescent="0.25">
      <c r="A487" s="4" t="s">
        <v>643</v>
      </c>
      <c r="B487" s="17" t="s">
        <v>644</v>
      </c>
      <c r="C487" s="20">
        <f t="shared" si="7"/>
        <v>1</v>
      </c>
      <c r="D487" s="20" t="s">
        <v>10</v>
      </c>
      <c r="E487" s="20"/>
      <c r="F487" s="20">
        <f>(0)</f>
        <v>0</v>
      </c>
      <c r="G487" s="20">
        <f t="shared" si="8"/>
        <v>0</v>
      </c>
    </row>
    <row r="488" spans="1:7" ht="75" x14ac:dyDescent="0.25">
      <c r="A488" s="4" t="s">
        <v>645</v>
      </c>
      <c r="B488" s="17" t="s">
        <v>646</v>
      </c>
      <c r="C488" s="20">
        <f t="shared" si="7"/>
        <v>1</v>
      </c>
      <c r="D488" s="20" t="s">
        <v>10</v>
      </c>
      <c r="E488" s="20"/>
      <c r="F488" s="20">
        <f>(0)</f>
        <v>0</v>
      </c>
      <c r="G488" s="20">
        <f t="shared" si="8"/>
        <v>0</v>
      </c>
    </row>
    <row r="489" spans="1:7" ht="75" x14ac:dyDescent="0.25">
      <c r="A489" s="4" t="s">
        <v>647</v>
      </c>
      <c r="B489" s="17" t="s">
        <v>648</v>
      </c>
      <c r="C489" s="20">
        <f t="shared" si="7"/>
        <v>1</v>
      </c>
      <c r="D489" s="20" t="s">
        <v>52</v>
      </c>
      <c r="E489" s="20"/>
      <c r="F489" s="20">
        <f>(0)</f>
        <v>0</v>
      </c>
      <c r="G489" s="20">
        <f t="shared" si="8"/>
        <v>0</v>
      </c>
    </row>
    <row r="490" spans="1:7" ht="75" x14ac:dyDescent="0.25">
      <c r="A490" s="4" t="s">
        <v>649</v>
      </c>
      <c r="B490" s="17" t="s">
        <v>650</v>
      </c>
      <c r="C490" s="20">
        <f t="shared" si="7"/>
        <v>1</v>
      </c>
      <c r="D490" s="20" t="s">
        <v>52</v>
      </c>
      <c r="E490" s="20"/>
      <c r="F490" s="20">
        <f>(0)</f>
        <v>0</v>
      </c>
      <c r="G490" s="20">
        <f t="shared" si="8"/>
        <v>0</v>
      </c>
    </row>
    <row r="491" spans="1:7" ht="60" x14ac:dyDescent="0.25">
      <c r="A491" s="4" t="s">
        <v>651</v>
      </c>
      <c r="B491" s="17" t="s">
        <v>652</v>
      </c>
      <c r="C491" s="20">
        <f t="shared" si="7"/>
        <v>1</v>
      </c>
      <c r="D491" s="20" t="s">
        <v>52</v>
      </c>
      <c r="E491" s="20"/>
      <c r="F491" s="20">
        <f>(0)</f>
        <v>0</v>
      </c>
      <c r="G491" s="20">
        <f t="shared" si="8"/>
        <v>0</v>
      </c>
    </row>
    <row r="492" spans="1:7" ht="75" x14ac:dyDescent="0.25">
      <c r="A492" s="4" t="s">
        <v>653</v>
      </c>
      <c r="B492" s="17" t="s">
        <v>654</v>
      </c>
      <c r="C492" s="20">
        <f t="shared" si="7"/>
        <v>1</v>
      </c>
      <c r="D492" s="20" t="s">
        <v>52</v>
      </c>
      <c r="E492" s="20"/>
      <c r="F492" s="20">
        <f>(0)</f>
        <v>0</v>
      </c>
      <c r="G492" s="20">
        <f t="shared" si="8"/>
        <v>0</v>
      </c>
    </row>
    <row r="493" spans="1:7" ht="90" x14ac:dyDescent="0.25">
      <c r="A493" s="4" t="s">
        <v>655</v>
      </c>
      <c r="B493" s="17" t="s">
        <v>656</v>
      </c>
      <c r="C493" s="20">
        <f t="shared" si="7"/>
        <v>1</v>
      </c>
      <c r="D493" s="20" t="s">
        <v>52</v>
      </c>
      <c r="E493" s="20"/>
      <c r="F493" s="20">
        <f>(0)</f>
        <v>0</v>
      </c>
      <c r="G493" s="20">
        <f t="shared" si="8"/>
        <v>0</v>
      </c>
    </row>
    <row r="494" spans="1:7" ht="75" x14ac:dyDescent="0.25">
      <c r="A494" s="4" t="s">
        <v>657</v>
      </c>
      <c r="B494" s="17" t="s">
        <v>658</v>
      </c>
      <c r="C494" s="20">
        <f t="shared" si="7"/>
        <v>1</v>
      </c>
      <c r="D494" s="20" t="s">
        <v>52</v>
      </c>
      <c r="E494" s="20"/>
      <c r="F494" s="20">
        <f>(0)</f>
        <v>0</v>
      </c>
      <c r="G494" s="20">
        <f t="shared" si="8"/>
        <v>0</v>
      </c>
    </row>
    <row r="495" spans="1:7" ht="360" x14ac:dyDescent="0.25">
      <c r="A495" s="4" t="s">
        <v>659</v>
      </c>
      <c r="B495" s="17" t="s">
        <v>660</v>
      </c>
      <c r="C495" s="20">
        <f t="shared" si="7"/>
        <v>1</v>
      </c>
      <c r="D495" s="20" t="s">
        <v>52</v>
      </c>
      <c r="E495" s="20"/>
      <c r="F495" s="20">
        <f>(0)</f>
        <v>0</v>
      </c>
      <c r="G495" s="20">
        <f t="shared" si="8"/>
        <v>0</v>
      </c>
    </row>
    <row r="496" spans="1:7" ht="60" x14ac:dyDescent="0.25">
      <c r="A496" s="4" t="s">
        <v>661</v>
      </c>
      <c r="B496" s="17" t="s">
        <v>662</v>
      </c>
      <c r="C496" s="20">
        <f t="shared" si="7"/>
        <v>1</v>
      </c>
      <c r="D496" s="20" t="s">
        <v>663</v>
      </c>
      <c r="E496" s="20"/>
      <c r="F496" s="20">
        <f>(0)</f>
        <v>0</v>
      </c>
      <c r="G496" s="20">
        <f t="shared" si="8"/>
        <v>0</v>
      </c>
    </row>
    <row r="497" spans="1:7" ht="75" x14ac:dyDescent="0.25">
      <c r="A497" s="4" t="s">
        <v>664</v>
      </c>
      <c r="B497" s="17" t="s">
        <v>665</v>
      </c>
      <c r="C497" s="20">
        <f t="shared" si="7"/>
        <v>1</v>
      </c>
      <c r="D497" s="20" t="s">
        <v>52</v>
      </c>
      <c r="E497" s="20"/>
      <c r="F497" s="20">
        <f>(0)</f>
        <v>0</v>
      </c>
      <c r="G497" s="20">
        <f t="shared" si="8"/>
        <v>0</v>
      </c>
    </row>
    <row r="498" spans="1:7" ht="75" x14ac:dyDescent="0.25">
      <c r="A498" s="4" t="s">
        <v>666</v>
      </c>
      <c r="B498" s="17" t="s">
        <v>667</v>
      </c>
      <c r="C498" s="20">
        <f t="shared" si="7"/>
        <v>1</v>
      </c>
      <c r="D498" s="20" t="s">
        <v>52</v>
      </c>
      <c r="E498" s="20"/>
      <c r="F498" s="20">
        <f>(0)</f>
        <v>0</v>
      </c>
      <c r="G498" s="20">
        <f t="shared" si="8"/>
        <v>0</v>
      </c>
    </row>
    <row r="499" spans="1:7" ht="31.5" x14ac:dyDescent="0.25">
      <c r="A499" s="3"/>
      <c r="B499" s="11" t="s">
        <v>668</v>
      </c>
      <c r="C499" s="19"/>
      <c r="D499" s="19"/>
      <c r="E499" s="19"/>
      <c r="F499" s="19"/>
      <c r="G499" s="19"/>
    </row>
    <row r="500" spans="1:7" x14ac:dyDescent="0.25">
      <c r="A500" s="5"/>
      <c r="B500" s="13" t="s">
        <v>669</v>
      </c>
      <c r="C500" s="21"/>
      <c r="D500" s="21"/>
      <c r="E500" s="21"/>
      <c r="F500" s="21"/>
      <c r="G500" s="21"/>
    </row>
    <row r="501" spans="1:7" ht="60" x14ac:dyDescent="0.25">
      <c r="A501" s="6"/>
      <c r="B501" s="14" t="s">
        <v>670</v>
      </c>
      <c r="C501" s="22"/>
      <c r="D501" s="22"/>
      <c r="E501" s="22"/>
      <c r="F501" s="22"/>
      <c r="G501" s="22"/>
    </row>
    <row r="502" spans="1:7" ht="30" x14ac:dyDescent="0.25">
      <c r="A502" s="4"/>
      <c r="B502" s="15" t="s">
        <v>671</v>
      </c>
      <c r="C502" s="20"/>
      <c r="D502" s="20"/>
      <c r="E502" s="20"/>
      <c r="F502" s="20"/>
      <c r="G502" s="20"/>
    </row>
    <row r="503" spans="1:7" ht="60" x14ac:dyDescent="0.25">
      <c r="A503" s="4" t="s">
        <v>672</v>
      </c>
      <c r="B503" s="16" t="s">
        <v>673</v>
      </c>
      <c r="C503" s="20">
        <f>(1)*(1)*(1)*(1)*(1 + (0))</f>
        <v>1</v>
      </c>
      <c r="D503" s="20" t="s">
        <v>52</v>
      </c>
      <c r="E503" s="20"/>
      <c r="F503" s="20">
        <f>(0)</f>
        <v>0</v>
      </c>
      <c r="G503" s="20">
        <f>(C503 * E503 + C503 * E503 * F503)</f>
        <v>0</v>
      </c>
    </row>
    <row r="504" spans="1:7" x14ac:dyDescent="0.25">
      <c r="A504" s="4"/>
      <c r="B504" s="15" t="s">
        <v>674</v>
      </c>
      <c r="C504" s="20"/>
      <c r="D504" s="20"/>
      <c r="E504" s="20"/>
      <c r="F504" s="20"/>
      <c r="G504" s="20"/>
    </row>
    <row r="505" spans="1:7" ht="30" x14ac:dyDescent="0.25">
      <c r="A505" s="4" t="s">
        <v>675</v>
      </c>
      <c r="B505" s="16" t="s">
        <v>676</v>
      </c>
      <c r="C505" s="20">
        <f>(1)*(1)*(1)*(1)*(1 + (0))</f>
        <v>1</v>
      </c>
      <c r="D505" s="20" t="s">
        <v>52</v>
      </c>
      <c r="E505" s="20"/>
      <c r="F505" s="20">
        <f>(0)</f>
        <v>0</v>
      </c>
      <c r="G505" s="20">
        <f>(C505 * E505 + C505 * E505 * F505)</f>
        <v>0</v>
      </c>
    </row>
    <row r="506" spans="1:7" x14ac:dyDescent="0.25">
      <c r="A506" s="4"/>
      <c r="B506" s="15" t="s">
        <v>677</v>
      </c>
      <c r="C506" s="20"/>
      <c r="D506" s="20"/>
      <c r="E506" s="20"/>
      <c r="F506" s="20"/>
      <c r="G506" s="20"/>
    </row>
    <row r="507" spans="1:7" ht="75" x14ac:dyDescent="0.25">
      <c r="A507" s="4" t="s">
        <v>678</v>
      </c>
      <c r="B507" s="16" t="s">
        <v>679</v>
      </c>
      <c r="C507" s="20">
        <f>(1)*(1)*(1)*(1)*(1 + (0))</f>
        <v>1</v>
      </c>
      <c r="D507" s="20" t="s">
        <v>52</v>
      </c>
      <c r="E507" s="20"/>
      <c r="F507" s="20">
        <f>(0)</f>
        <v>0</v>
      </c>
      <c r="G507" s="20">
        <f>(C507 * E507 + C507 * E507 * F507)</f>
        <v>0</v>
      </c>
    </row>
    <row r="508" spans="1:7" ht="150" x14ac:dyDescent="0.25">
      <c r="A508" s="6"/>
      <c r="B508" s="14" t="s">
        <v>680</v>
      </c>
      <c r="C508" s="22"/>
      <c r="D508" s="22"/>
      <c r="E508" s="22"/>
      <c r="F508" s="22"/>
      <c r="G508" s="22"/>
    </row>
    <row r="509" spans="1:7" x14ac:dyDescent="0.25">
      <c r="A509" s="4"/>
      <c r="B509" s="15" t="s">
        <v>681</v>
      </c>
      <c r="C509" s="20"/>
      <c r="D509" s="20"/>
      <c r="E509" s="20"/>
      <c r="F509" s="20"/>
      <c r="G509" s="20"/>
    </row>
    <row r="510" spans="1:7" x14ac:dyDescent="0.25">
      <c r="A510" s="4" t="s">
        <v>682</v>
      </c>
      <c r="B510" s="16" t="s">
        <v>683</v>
      </c>
      <c r="C510" s="20">
        <f>(1)*(1)*(1)*(1)*(1 + (0))</f>
        <v>1</v>
      </c>
      <c r="D510" s="20" t="s">
        <v>52</v>
      </c>
      <c r="E510" s="20"/>
      <c r="F510" s="20">
        <f>(0)</f>
        <v>0</v>
      </c>
      <c r="G510" s="20">
        <f>(C510 * E510 + C510 * E510 * F510)</f>
        <v>0</v>
      </c>
    </row>
    <row r="511" spans="1:7" ht="30" x14ac:dyDescent="0.25">
      <c r="A511" s="4"/>
      <c r="B511" s="15" t="s">
        <v>684</v>
      </c>
      <c r="C511" s="20"/>
      <c r="D511" s="20"/>
      <c r="E511" s="20"/>
      <c r="F511" s="20"/>
      <c r="G511" s="20"/>
    </row>
    <row r="512" spans="1:7" x14ac:dyDescent="0.25">
      <c r="A512" s="4" t="s">
        <v>685</v>
      </c>
      <c r="B512" s="16" t="s">
        <v>686</v>
      </c>
      <c r="C512" s="20">
        <f>(1)*(1)*(1)*(1)*(1 + (0))</f>
        <v>1</v>
      </c>
      <c r="D512" s="20" t="s">
        <v>52</v>
      </c>
      <c r="E512" s="20"/>
      <c r="F512" s="20">
        <f>(0)</f>
        <v>0</v>
      </c>
      <c r="G512" s="20">
        <f>(C512 * E512 + C512 * E512 * F512)</f>
        <v>0</v>
      </c>
    </row>
    <row r="513" spans="1:7" x14ac:dyDescent="0.25">
      <c r="A513" s="4" t="s">
        <v>687</v>
      </c>
      <c r="B513" s="16" t="s">
        <v>688</v>
      </c>
      <c r="C513" s="20">
        <f>(1)*(1)*(1)*(1)*(1 + (0))</f>
        <v>1</v>
      </c>
      <c r="D513" s="20" t="s">
        <v>52</v>
      </c>
      <c r="E513" s="20"/>
      <c r="F513" s="20">
        <f>(0)</f>
        <v>0</v>
      </c>
      <c r="G513" s="20">
        <f>(C513 * E513 + C513 * E513 * F513)</f>
        <v>0</v>
      </c>
    </row>
    <row r="514" spans="1:7" x14ac:dyDescent="0.25">
      <c r="A514" s="4" t="s">
        <v>689</v>
      </c>
      <c r="B514" s="16" t="s">
        <v>690</v>
      </c>
      <c r="C514" s="20">
        <f>(1)*(1)*(1)*(1)*(1 + (0))</f>
        <v>1</v>
      </c>
      <c r="D514" s="20" t="s">
        <v>52</v>
      </c>
      <c r="E514" s="20"/>
      <c r="F514" s="20">
        <f>(0)</f>
        <v>0</v>
      </c>
      <c r="G514" s="20">
        <f>(C514 * E514 + C514 * E514 * F514)</f>
        <v>0</v>
      </c>
    </row>
    <row r="515" spans="1:7" ht="45" x14ac:dyDescent="0.25">
      <c r="A515" s="4" t="s">
        <v>691</v>
      </c>
      <c r="B515" s="16" t="s">
        <v>692</v>
      </c>
      <c r="C515" s="20">
        <f>(1)*(1)*(1)*(1)*(1 + (0))</f>
        <v>1</v>
      </c>
      <c r="D515" s="20" t="s">
        <v>52</v>
      </c>
      <c r="E515" s="20"/>
      <c r="F515" s="20">
        <f>(0)</f>
        <v>0</v>
      </c>
      <c r="G515" s="20">
        <f>(C515 * E515 + C515 * E515 * F515)</f>
        <v>0</v>
      </c>
    </row>
    <row r="516" spans="1:7" ht="15.75" x14ac:dyDescent="0.25">
      <c r="A516" s="3"/>
      <c r="B516" s="11" t="s">
        <v>693</v>
      </c>
      <c r="C516" s="19"/>
      <c r="D516" s="19"/>
      <c r="E516" s="19"/>
      <c r="F516" s="19"/>
      <c r="G516" s="19"/>
    </row>
    <row r="517" spans="1:7" x14ac:dyDescent="0.25">
      <c r="A517" s="5"/>
      <c r="B517" s="13" t="s">
        <v>694</v>
      </c>
      <c r="C517" s="21"/>
      <c r="D517" s="21"/>
      <c r="E517" s="21"/>
      <c r="F517" s="21"/>
      <c r="G517" s="21"/>
    </row>
    <row r="518" spans="1:7" ht="60" x14ac:dyDescent="0.25">
      <c r="A518" s="6"/>
      <c r="B518" s="14" t="s">
        <v>695</v>
      </c>
      <c r="C518" s="22"/>
      <c r="D518" s="22"/>
      <c r="E518" s="22"/>
      <c r="F518" s="22"/>
      <c r="G518" s="22"/>
    </row>
    <row r="519" spans="1:7" x14ac:dyDescent="0.25">
      <c r="A519" s="4"/>
      <c r="B519" s="15" t="s">
        <v>696</v>
      </c>
      <c r="C519" s="20"/>
      <c r="D519" s="20"/>
      <c r="E519" s="20"/>
      <c r="F519" s="20"/>
      <c r="G519" s="20"/>
    </row>
    <row r="520" spans="1:7" ht="225" x14ac:dyDescent="0.25">
      <c r="A520" s="4" t="s">
        <v>697</v>
      </c>
      <c r="B520" s="16" t="s">
        <v>698</v>
      </c>
      <c r="C520" s="20">
        <f>(1)*(1)*(1)*(1)*(1 + (0))</f>
        <v>1</v>
      </c>
      <c r="D520" s="20" t="s">
        <v>52</v>
      </c>
      <c r="E520" s="20"/>
      <c r="F520" s="20">
        <f>(0)</f>
        <v>0</v>
      </c>
      <c r="G520" s="20">
        <f>(C520 * E520 + C520 * E520 * F520)</f>
        <v>0</v>
      </c>
    </row>
    <row r="521" spans="1:7" ht="75" x14ac:dyDescent="0.25">
      <c r="A521" s="4" t="s">
        <v>699</v>
      </c>
      <c r="B521" s="16" t="s">
        <v>700</v>
      </c>
      <c r="C521" s="20">
        <f>(1)*(1)*(1)*(1)*(1 + (0))</f>
        <v>1</v>
      </c>
      <c r="D521" s="20" t="s">
        <v>52</v>
      </c>
      <c r="E521" s="20"/>
      <c r="F521" s="20">
        <f>(0)</f>
        <v>0</v>
      </c>
      <c r="G521" s="20">
        <f>(C521 * E521 + C521 * E521 * F521)</f>
        <v>0</v>
      </c>
    </row>
    <row r="522" spans="1:7" ht="30" x14ac:dyDescent="0.25">
      <c r="A522" s="4"/>
      <c r="B522" s="15" t="s">
        <v>701</v>
      </c>
      <c r="C522" s="20"/>
      <c r="D522" s="20"/>
      <c r="E522" s="20"/>
      <c r="F522" s="20"/>
      <c r="G522" s="20"/>
    </row>
    <row r="523" spans="1:7" ht="150" x14ac:dyDescent="0.25">
      <c r="A523" s="4" t="s">
        <v>702</v>
      </c>
      <c r="B523" s="16" t="s">
        <v>703</v>
      </c>
      <c r="C523" s="20">
        <f>(1)*(1)*(1)*(1)*(1 + (0))</f>
        <v>1</v>
      </c>
      <c r="D523" s="20" t="s">
        <v>52</v>
      </c>
      <c r="E523" s="20"/>
      <c r="F523" s="20">
        <f>(0)</f>
        <v>0</v>
      </c>
      <c r="G523" s="20">
        <f>(C523 * E523 + C523 * E523 * F523)</f>
        <v>0</v>
      </c>
    </row>
    <row r="524" spans="1:7" ht="75" x14ac:dyDescent="0.25">
      <c r="A524" s="4" t="s">
        <v>704</v>
      </c>
      <c r="B524" s="16" t="s">
        <v>705</v>
      </c>
      <c r="C524" s="20">
        <f>(1)*(1)*(1)*(1)*(1 + (0))</f>
        <v>1</v>
      </c>
      <c r="D524" s="20" t="s">
        <v>52</v>
      </c>
      <c r="E524" s="20"/>
      <c r="F524" s="20">
        <f>(0)</f>
        <v>0</v>
      </c>
      <c r="G524" s="20">
        <f>(C524 * E524 + C524 * E524 * F524)</f>
        <v>0</v>
      </c>
    </row>
    <row r="525" spans="1:7" ht="345" x14ac:dyDescent="0.25">
      <c r="A525" s="4" t="s">
        <v>706</v>
      </c>
      <c r="B525" s="16" t="s">
        <v>707</v>
      </c>
      <c r="C525" s="20">
        <f>(1)*(1)*(1)*(1)*(1 + (0))</f>
        <v>1</v>
      </c>
      <c r="D525" s="20" t="s">
        <v>52</v>
      </c>
      <c r="E525" s="20"/>
      <c r="F525" s="20">
        <f>(0)</f>
        <v>0</v>
      </c>
      <c r="G525" s="20">
        <f>(C525 * E525 + C525 * E525 * F525)</f>
        <v>0</v>
      </c>
    </row>
    <row r="526" spans="1:7" ht="60" x14ac:dyDescent="0.25">
      <c r="A526" s="4" t="s">
        <v>708</v>
      </c>
      <c r="B526" s="16" t="s">
        <v>709</v>
      </c>
      <c r="C526" s="20">
        <f>(1)*(1)*(1)*(1)*(1 + (0))</f>
        <v>1</v>
      </c>
      <c r="D526" s="20" t="s">
        <v>52</v>
      </c>
      <c r="E526" s="20"/>
      <c r="F526" s="20">
        <f>(0)</f>
        <v>0</v>
      </c>
      <c r="G526" s="20">
        <f>(C526 * E526 + C526 * E526 * F526)</f>
        <v>0</v>
      </c>
    </row>
    <row r="527" spans="1:7" x14ac:dyDescent="0.25">
      <c r="A527" s="4" t="s">
        <v>710</v>
      </c>
      <c r="B527" s="16" t="s">
        <v>711</v>
      </c>
      <c r="C527" s="20">
        <f>(1)*(1)*(1)*(1)*(1 + (0))</f>
        <v>1</v>
      </c>
      <c r="D527" s="20" t="s">
        <v>52</v>
      </c>
      <c r="E527" s="20"/>
      <c r="F527" s="20">
        <f>(0)</f>
        <v>0</v>
      </c>
      <c r="G527" s="20">
        <f>(C527 * E527 + C527 * E527 * F527)</f>
        <v>0</v>
      </c>
    </row>
    <row r="528" spans="1:7" x14ac:dyDescent="0.25">
      <c r="A528" s="4"/>
      <c r="B528" s="15" t="s">
        <v>712</v>
      </c>
      <c r="C528" s="20"/>
      <c r="D528" s="20"/>
      <c r="E528" s="20"/>
      <c r="F528" s="20"/>
      <c r="G528" s="20"/>
    </row>
    <row r="529" spans="1:7" ht="60" x14ac:dyDescent="0.25">
      <c r="A529" s="4" t="s">
        <v>713</v>
      </c>
      <c r="B529" s="16" t="s">
        <v>714</v>
      </c>
      <c r="C529" s="20">
        <f>(1)*(1)*(1)*(1)*(1 + (0))</f>
        <v>1</v>
      </c>
      <c r="D529" s="20" t="s">
        <v>52</v>
      </c>
      <c r="E529" s="20"/>
      <c r="F529" s="20">
        <f>(0)</f>
        <v>0</v>
      </c>
      <c r="G529" s="20">
        <f>(C529 * E529 + C529 * E529 * F529)</f>
        <v>0</v>
      </c>
    </row>
    <row r="530" spans="1:7" ht="60" x14ac:dyDescent="0.25">
      <c r="A530" s="4" t="s">
        <v>715</v>
      </c>
      <c r="B530" s="16" t="s">
        <v>716</v>
      </c>
      <c r="C530" s="20">
        <f>(1)*(1)*(1)*(1)*(1 + (0))</f>
        <v>1</v>
      </c>
      <c r="D530" s="20" t="s">
        <v>52</v>
      </c>
      <c r="E530" s="20"/>
      <c r="F530" s="20">
        <f>(0)</f>
        <v>0</v>
      </c>
      <c r="G530" s="20">
        <f>(C530 * E530 + C530 * E530 * F530)</f>
        <v>0</v>
      </c>
    </row>
    <row r="531" spans="1:7" ht="30" x14ac:dyDescent="0.25">
      <c r="A531" s="4" t="s">
        <v>717</v>
      </c>
      <c r="B531" s="16" t="s">
        <v>718</v>
      </c>
      <c r="C531" s="20">
        <f>(1)*(1)*(1)*(1)*(1 + (0))</f>
        <v>1</v>
      </c>
      <c r="D531" s="20" t="s">
        <v>52</v>
      </c>
      <c r="E531" s="20"/>
      <c r="F531" s="20">
        <f>(0)</f>
        <v>0</v>
      </c>
      <c r="G531" s="20">
        <f>(C531 * E531 + C531 * E531 * F531)</f>
        <v>0</v>
      </c>
    </row>
    <row r="532" spans="1:7" ht="45" x14ac:dyDescent="0.25">
      <c r="A532" s="4" t="s">
        <v>719</v>
      </c>
      <c r="B532" s="16" t="s">
        <v>720</v>
      </c>
      <c r="C532" s="20">
        <f>(1)*(1)*(1)*(1)*(1 + (0))</f>
        <v>1</v>
      </c>
      <c r="D532" s="20" t="s">
        <v>52</v>
      </c>
      <c r="E532" s="20"/>
      <c r="F532" s="20">
        <f>(0)</f>
        <v>0</v>
      </c>
      <c r="G532" s="20">
        <f>(C532 * E532 + C532 * E532 * F532)</f>
        <v>0</v>
      </c>
    </row>
    <row r="533" spans="1:7" ht="45" x14ac:dyDescent="0.25">
      <c r="A533" s="4" t="s">
        <v>721</v>
      </c>
      <c r="B533" s="16" t="s">
        <v>722</v>
      </c>
      <c r="C533" s="20">
        <f>(1)*(1)*(1)*(1)*(1 + (0))</f>
        <v>1</v>
      </c>
      <c r="D533" s="20" t="s">
        <v>52</v>
      </c>
      <c r="E533" s="20"/>
      <c r="F533" s="20">
        <f>(0)</f>
        <v>0</v>
      </c>
      <c r="G533" s="20">
        <f>(C533 * E533 + C533 * E533 * F533)</f>
        <v>0</v>
      </c>
    </row>
    <row r="534" spans="1:7" ht="240" x14ac:dyDescent="0.25">
      <c r="A534" s="6"/>
      <c r="B534" s="14" t="s">
        <v>723</v>
      </c>
      <c r="C534" s="22"/>
      <c r="D534" s="22"/>
      <c r="E534" s="22"/>
      <c r="F534" s="22"/>
      <c r="G534" s="22"/>
    </row>
    <row r="535" spans="1:7" ht="30" x14ac:dyDescent="0.25">
      <c r="A535" s="4"/>
      <c r="B535" s="15" t="s">
        <v>724</v>
      </c>
      <c r="C535" s="20"/>
      <c r="D535" s="20"/>
      <c r="E535" s="20"/>
      <c r="F535" s="20"/>
      <c r="G535" s="20"/>
    </row>
    <row r="536" spans="1:7" ht="45" x14ac:dyDescent="0.25">
      <c r="A536" s="4" t="s">
        <v>725</v>
      </c>
      <c r="B536" s="16" t="s">
        <v>726</v>
      </c>
      <c r="C536" s="20">
        <f>(1)*(1)*(1)*(1)*(1 + (0))</f>
        <v>1</v>
      </c>
      <c r="D536" s="20" t="s">
        <v>67</v>
      </c>
      <c r="E536" s="20"/>
      <c r="F536" s="20">
        <f>(0)</f>
        <v>0</v>
      </c>
      <c r="G536" s="20">
        <f t="shared" ref="G536:G543" si="9">(C536 * E536 + C536 * E536 * F536)</f>
        <v>0</v>
      </c>
    </row>
    <row r="537" spans="1:7" ht="45" x14ac:dyDescent="0.25">
      <c r="A537" s="4" t="s">
        <v>727</v>
      </c>
      <c r="B537" s="16" t="s">
        <v>728</v>
      </c>
      <c r="C537" s="20">
        <f>(2)*(1)*(1)*(1)*(1 + (0))</f>
        <v>2</v>
      </c>
      <c r="D537" s="20" t="s">
        <v>67</v>
      </c>
      <c r="E537" s="20"/>
      <c r="F537" s="20">
        <f>(0)</f>
        <v>0</v>
      </c>
      <c r="G537" s="20">
        <f t="shared" si="9"/>
        <v>0</v>
      </c>
    </row>
    <row r="538" spans="1:7" ht="45" x14ac:dyDescent="0.25">
      <c r="A538" s="4" t="s">
        <v>729</v>
      </c>
      <c r="B538" s="16" t="s">
        <v>730</v>
      </c>
      <c r="C538" s="20">
        <f>(1)*(1)*(1)*(1)*(1 + (0))</f>
        <v>1</v>
      </c>
      <c r="D538" s="20" t="s">
        <v>67</v>
      </c>
      <c r="E538" s="20"/>
      <c r="F538" s="20">
        <f>(0)</f>
        <v>0</v>
      </c>
      <c r="G538" s="20">
        <f t="shared" si="9"/>
        <v>0</v>
      </c>
    </row>
    <row r="539" spans="1:7" ht="45" x14ac:dyDescent="0.25">
      <c r="A539" s="4" t="s">
        <v>731</v>
      </c>
      <c r="B539" s="16" t="s">
        <v>732</v>
      </c>
      <c r="C539" s="20">
        <f>(1)*(1)*(1)*(1)*(1 + (0))</f>
        <v>1</v>
      </c>
      <c r="D539" s="20" t="s">
        <v>67</v>
      </c>
      <c r="E539" s="20"/>
      <c r="F539" s="20">
        <f>(0)</f>
        <v>0</v>
      </c>
      <c r="G539" s="20">
        <f t="shared" si="9"/>
        <v>0</v>
      </c>
    </row>
    <row r="540" spans="1:7" ht="45" x14ac:dyDescent="0.25">
      <c r="A540" s="4" t="s">
        <v>733</v>
      </c>
      <c r="B540" s="16" t="s">
        <v>734</v>
      </c>
      <c r="C540" s="20">
        <f>(1)*(1)*(1)*(1)*(1 + (0))</f>
        <v>1</v>
      </c>
      <c r="D540" s="20" t="s">
        <v>67</v>
      </c>
      <c r="E540" s="20"/>
      <c r="F540" s="20">
        <f>(0)</f>
        <v>0</v>
      </c>
      <c r="G540" s="20">
        <f t="shared" si="9"/>
        <v>0</v>
      </c>
    </row>
    <row r="541" spans="1:7" ht="45" x14ac:dyDescent="0.25">
      <c r="A541" s="4" t="s">
        <v>735</v>
      </c>
      <c r="B541" s="16" t="s">
        <v>736</v>
      </c>
      <c r="C541" s="20">
        <f>(1)*(1)*(1)*(1)*(1 + (0))</f>
        <v>1</v>
      </c>
      <c r="D541" s="20" t="s">
        <v>67</v>
      </c>
      <c r="E541" s="20"/>
      <c r="F541" s="20">
        <f>(0)</f>
        <v>0</v>
      </c>
      <c r="G541" s="20">
        <f t="shared" si="9"/>
        <v>0</v>
      </c>
    </row>
    <row r="542" spans="1:7" ht="45" x14ac:dyDescent="0.25">
      <c r="A542" s="4" t="s">
        <v>737</v>
      </c>
      <c r="B542" s="16" t="s">
        <v>738</v>
      </c>
      <c r="C542" s="20">
        <f>(2)*(1)*(1)*(1)*(1 + (0))</f>
        <v>2</v>
      </c>
      <c r="D542" s="20" t="s">
        <v>67</v>
      </c>
      <c r="E542" s="20"/>
      <c r="F542" s="20">
        <f>(0)</f>
        <v>0</v>
      </c>
      <c r="G542" s="20">
        <f t="shared" si="9"/>
        <v>0</v>
      </c>
    </row>
    <row r="543" spans="1:7" ht="45" x14ac:dyDescent="0.25">
      <c r="A543" s="4" t="s">
        <v>739</v>
      </c>
      <c r="B543" s="16" t="s">
        <v>740</v>
      </c>
      <c r="C543" s="20">
        <f>(1)*(1)*(1)*(1)*(1 + (0))</f>
        <v>1</v>
      </c>
      <c r="D543" s="20" t="s">
        <v>67</v>
      </c>
      <c r="E543" s="20"/>
      <c r="F543" s="20">
        <f>(0)</f>
        <v>0</v>
      </c>
      <c r="G543" s="20">
        <f t="shared" si="9"/>
        <v>0</v>
      </c>
    </row>
    <row r="544" spans="1:7" ht="45" x14ac:dyDescent="0.25">
      <c r="A544" s="4"/>
      <c r="B544" s="15" t="s">
        <v>741</v>
      </c>
      <c r="C544" s="20"/>
      <c r="D544" s="20"/>
      <c r="E544" s="20"/>
      <c r="F544" s="20"/>
      <c r="G544" s="20"/>
    </row>
    <row r="545" spans="1:7" ht="255" x14ac:dyDescent="0.25">
      <c r="A545" s="4" t="s">
        <v>742</v>
      </c>
      <c r="B545" s="16" t="s">
        <v>743</v>
      </c>
      <c r="C545" s="20">
        <f>(2)*(1)*(1)*(1)*(1 + (0))</f>
        <v>2</v>
      </c>
      <c r="D545" s="20" t="s">
        <v>52</v>
      </c>
      <c r="E545" s="20"/>
      <c r="F545" s="20">
        <f>(0)</f>
        <v>0</v>
      </c>
      <c r="G545" s="20">
        <f>(C545 * E545 + C545 * E545 * F545)</f>
        <v>0</v>
      </c>
    </row>
    <row r="546" spans="1:7" ht="75" x14ac:dyDescent="0.25">
      <c r="A546" s="4" t="s">
        <v>744</v>
      </c>
      <c r="B546" s="16" t="s">
        <v>745</v>
      </c>
      <c r="C546" s="20">
        <f>(10)*(1)*(1)*(1)*(1 + (0))</f>
        <v>10</v>
      </c>
      <c r="D546" s="20" t="s">
        <v>67</v>
      </c>
      <c r="E546" s="20"/>
      <c r="F546" s="20">
        <f>(0)</f>
        <v>0</v>
      </c>
      <c r="G546" s="20">
        <f>(C546 * E546 + C546 * E546 * F546)</f>
        <v>0</v>
      </c>
    </row>
    <row r="547" spans="1:7" ht="360" x14ac:dyDescent="0.25">
      <c r="A547" s="6"/>
      <c r="B547" s="14" t="s">
        <v>746</v>
      </c>
      <c r="C547" s="22"/>
      <c r="D547" s="22"/>
      <c r="E547" s="22"/>
      <c r="F547" s="22"/>
      <c r="G547" s="22"/>
    </row>
    <row r="548" spans="1:7" x14ac:dyDescent="0.25">
      <c r="A548" s="4"/>
      <c r="B548" s="15" t="s">
        <v>747</v>
      </c>
      <c r="C548" s="20"/>
      <c r="D548" s="20"/>
      <c r="E548" s="20"/>
      <c r="F548" s="20"/>
      <c r="G548" s="20"/>
    </row>
    <row r="549" spans="1:7" ht="45" x14ac:dyDescent="0.25">
      <c r="A549" s="4" t="s">
        <v>748</v>
      </c>
      <c r="B549" s="16" t="s">
        <v>749</v>
      </c>
      <c r="C549" s="20">
        <f>(1)*(1)*(1)*(1)*(1 + (0))</f>
        <v>1</v>
      </c>
      <c r="D549" s="20" t="s">
        <v>105</v>
      </c>
      <c r="E549" s="20"/>
      <c r="F549" s="20">
        <f>(0)</f>
        <v>0</v>
      </c>
      <c r="G549" s="20">
        <f>(C549 * E549 + C549 * E549 * F549)</f>
        <v>0</v>
      </c>
    </row>
    <row r="550" spans="1:7" x14ac:dyDescent="0.25">
      <c r="A550" s="4"/>
      <c r="B550" s="15" t="s">
        <v>750</v>
      </c>
      <c r="C550" s="20"/>
      <c r="D550" s="20"/>
      <c r="E550" s="20"/>
      <c r="F550" s="20"/>
      <c r="G550" s="20"/>
    </row>
    <row r="551" spans="1:7" ht="30" x14ac:dyDescent="0.25">
      <c r="A551" s="4" t="s">
        <v>751</v>
      </c>
      <c r="B551" s="16" t="s">
        <v>752</v>
      </c>
      <c r="C551" s="20">
        <f>(1)*(1)*(1)*(1)*(1 + (0))</f>
        <v>1</v>
      </c>
      <c r="D551" s="20" t="s">
        <v>52</v>
      </c>
      <c r="E551" s="20"/>
      <c r="F551" s="20">
        <f>(0)</f>
        <v>0</v>
      </c>
      <c r="G551" s="20">
        <f>(C551 * E551 + C551 * E551 * F551)</f>
        <v>0</v>
      </c>
    </row>
    <row r="552" spans="1:7" x14ac:dyDescent="0.25">
      <c r="A552" s="4"/>
      <c r="B552" s="15" t="s">
        <v>753</v>
      </c>
      <c r="C552" s="20"/>
      <c r="D552" s="20"/>
      <c r="E552" s="20"/>
      <c r="F552" s="20"/>
      <c r="G552" s="20"/>
    </row>
    <row r="553" spans="1:7" ht="195" x14ac:dyDescent="0.25">
      <c r="A553" s="4" t="s">
        <v>754</v>
      </c>
      <c r="B553" s="16" t="s">
        <v>755</v>
      </c>
      <c r="C553" s="20">
        <f>(1)*(1)*(1)*(1)*(1 + (0))</f>
        <v>1</v>
      </c>
      <c r="D553" s="20" t="s">
        <v>52</v>
      </c>
      <c r="E553" s="20"/>
      <c r="F553" s="20">
        <f>(0)</f>
        <v>0</v>
      </c>
      <c r="G553" s="20">
        <f>(C553 * E553 + C553 * E553 * F553)</f>
        <v>0</v>
      </c>
    </row>
    <row r="554" spans="1:7" ht="75" x14ac:dyDescent="0.25">
      <c r="A554" s="4" t="s">
        <v>756</v>
      </c>
      <c r="B554" s="16" t="s">
        <v>757</v>
      </c>
      <c r="C554" s="20">
        <f>(1)*(1)*(1)*(1)*(1 + (0))</f>
        <v>1</v>
      </c>
      <c r="D554" s="20" t="s">
        <v>52</v>
      </c>
      <c r="E554" s="20"/>
      <c r="F554" s="20">
        <f>(0)</f>
        <v>0</v>
      </c>
      <c r="G554" s="20">
        <f>(C554 * E554 + C554 * E554 * F554)</f>
        <v>0</v>
      </c>
    </row>
    <row r="555" spans="1:7" x14ac:dyDescent="0.25">
      <c r="A555" s="4"/>
      <c r="B555" s="15" t="s">
        <v>712</v>
      </c>
      <c r="C555" s="20"/>
      <c r="D555" s="20"/>
      <c r="E555" s="20"/>
      <c r="F555" s="20"/>
      <c r="G555" s="20"/>
    </row>
    <row r="556" spans="1:7" ht="165" x14ac:dyDescent="0.25">
      <c r="A556" s="4" t="s">
        <v>758</v>
      </c>
      <c r="B556" s="16" t="s">
        <v>759</v>
      </c>
      <c r="C556" s="20">
        <f>(1)*(1)*(1)*(1)*(1 + (0))</f>
        <v>1</v>
      </c>
      <c r="D556" s="20" t="s">
        <v>52</v>
      </c>
      <c r="E556" s="20"/>
      <c r="F556" s="20">
        <f>(0)</f>
        <v>0</v>
      </c>
      <c r="G556" s="20">
        <f>(C556 * E556 + C556 * E556 * F556)</f>
        <v>0</v>
      </c>
    </row>
    <row r="557" spans="1:7" ht="75" x14ac:dyDescent="0.25">
      <c r="A557" s="4" t="s">
        <v>760</v>
      </c>
      <c r="B557" s="16" t="s">
        <v>761</v>
      </c>
      <c r="C557" s="20">
        <f>(1)*(1)*(1)*(1)*(1 + (0))</f>
        <v>1</v>
      </c>
      <c r="D557" s="20" t="s">
        <v>52</v>
      </c>
      <c r="E557" s="20"/>
      <c r="F557" s="20">
        <f>(0)</f>
        <v>0</v>
      </c>
      <c r="G557" s="20">
        <f>(C557 * E557 + C557 * E557 * F557)</f>
        <v>0</v>
      </c>
    </row>
    <row r="558" spans="1:7" ht="45" x14ac:dyDescent="0.25">
      <c r="A558" s="4" t="s">
        <v>762</v>
      </c>
      <c r="B558" s="16" t="s">
        <v>763</v>
      </c>
      <c r="C558" s="20">
        <f>(1)*(1)*(1)*(1)*(1 + (0))</f>
        <v>1</v>
      </c>
      <c r="D558" s="20" t="s">
        <v>52</v>
      </c>
      <c r="E558" s="20"/>
      <c r="F558" s="20">
        <f>(0)</f>
        <v>0</v>
      </c>
      <c r="G558" s="20">
        <f>(C558 * E558 + C558 * E558 * F558)</f>
        <v>0</v>
      </c>
    </row>
    <row r="559" spans="1:7" ht="31.5" x14ac:dyDescent="0.25">
      <c r="A559" s="3"/>
      <c r="B559" s="11" t="s">
        <v>764</v>
      </c>
      <c r="C559" s="19"/>
      <c r="D559" s="19"/>
      <c r="E559" s="19"/>
      <c r="F559" s="19"/>
      <c r="G559" s="19"/>
    </row>
    <row r="560" spans="1:7" ht="45" x14ac:dyDescent="0.25">
      <c r="A560" s="5"/>
      <c r="B560" s="13" t="s">
        <v>765</v>
      </c>
      <c r="C560" s="21"/>
      <c r="D560" s="21"/>
      <c r="E560" s="21"/>
      <c r="F560" s="21"/>
      <c r="G560" s="21"/>
    </row>
    <row r="561" spans="1:7" ht="60" x14ac:dyDescent="0.25">
      <c r="A561" s="6"/>
      <c r="B561" s="14" t="s">
        <v>766</v>
      </c>
      <c r="C561" s="22"/>
      <c r="D561" s="22"/>
      <c r="E561" s="22"/>
      <c r="F561" s="22"/>
      <c r="G561" s="22"/>
    </row>
    <row r="562" spans="1:7" ht="60" x14ac:dyDescent="0.25">
      <c r="A562" s="4"/>
      <c r="B562" s="15" t="s">
        <v>767</v>
      </c>
      <c r="C562" s="20"/>
      <c r="D562" s="20"/>
      <c r="E562" s="20"/>
      <c r="F562" s="20"/>
      <c r="G562" s="20"/>
    </row>
    <row r="563" spans="1:7" ht="45" x14ac:dyDescent="0.25">
      <c r="A563" s="4" t="s">
        <v>768</v>
      </c>
      <c r="B563" s="16" t="s">
        <v>769</v>
      </c>
      <c r="C563" s="20">
        <f t="shared" ref="C563:C568" si="10">(1)*(1)*(1)*(1)*(1 + (0))</f>
        <v>1</v>
      </c>
      <c r="D563" s="20" t="s">
        <v>67</v>
      </c>
      <c r="E563" s="20"/>
      <c r="F563" s="20">
        <f>(0)</f>
        <v>0</v>
      </c>
      <c r="G563" s="20">
        <f t="shared" ref="G563:G575" si="11">(C563 * E563 + C563 * E563 * F563)</f>
        <v>0</v>
      </c>
    </row>
    <row r="564" spans="1:7" ht="45" x14ac:dyDescent="0.25">
      <c r="A564" s="4" t="s">
        <v>770</v>
      </c>
      <c r="B564" s="16" t="s">
        <v>771</v>
      </c>
      <c r="C564" s="20">
        <f t="shared" si="10"/>
        <v>1</v>
      </c>
      <c r="D564" s="20" t="s">
        <v>67</v>
      </c>
      <c r="E564" s="20"/>
      <c r="F564" s="20">
        <f>(0)</f>
        <v>0</v>
      </c>
      <c r="G564" s="20">
        <f t="shared" si="11"/>
        <v>0</v>
      </c>
    </row>
    <row r="565" spans="1:7" ht="45" x14ac:dyDescent="0.25">
      <c r="A565" s="4" t="s">
        <v>772</v>
      </c>
      <c r="B565" s="16" t="s">
        <v>773</v>
      </c>
      <c r="C565" s="20">
        <f t="shared" si="10"/>
        <v>1</v>
      </c>
      <c r="D565" s="20" t="s">
        <v>67</v>
      </c>
      <c r="E565" s="20"/>
      <c r="F565" s="20">
        <f>(0)</f>
        <v>0</v>
      </c>
      <c r="G565" s="20">
        <f t="shared" si="11"/>
        <v>0</v>
      </c>
    </row>
    <row r="566" spans="1:7" ht="45" x14ac:dyDescent="0.25">
      <c r="A566" s="4" t="s">
        <v>774</v>
      </c>
      <c r="B566" s="16" t="s">
        <v>775</v>
      </c>
      <c r="C566" s="20">
        <f t="shared" si="10"/>
        <v>1</v>
      </c>
      <c r="D566" s="20" t="s">
        <v>67</v>
      </c>
      <c r="E566" s="20"/>
      <c r="F566" s="20">
        <f>(0)</f>
        <v>0</v>
      </c>
      <c r="G566" s="20">
        <f t="shared" si="11"/>
        <v>0</v>
      </c>
    </row>
    <row r="567" spans="1:7" ht="45" x14ac:dyDescent="0.25">
      <c r="A567" s="4" t="s">
        <v>776</v>
      </c>
      <c r="B567" s="16" t="s">
        <v>777</v>
      </c>
      <c r="C567" s="20">
        <f t="shared" si="10"/>
        <v>1</v>
      </c>
      <c r="D567" s="20" t="s">
        <v>67</v>
      </c>
      <c r="E567" s="20"/>
      <c r="F567" s="20">
        <f>(0)</f>
        <v>0</v>
      </c>
      <c r="G567" s="20">
        <f t="shared" si="11"/>
        <v>0</v>
      </c>
    </row>
    <row r="568" spans="1:7" ht="45" x14ac:dyDescent="0.25">
      <c r="A568" s="4" t="s">
        <v>778</v>
      </c>
      <c r="B568" s="16" t="s">
        <v>779</v>
      </c>
      <c r="C568" s="20">
        <f t="shared" si="10"/>
        <v>1</v>
      </c>
      <c r="D568" s="20" t="s">
        <v>67</v>
      </c>
      <c r="E568" s="20"/>
      <c r="F568" s="20">
        <f>(0)</f>
        <v>0</v>
      </c>
      <c r="G568" s="20">
        <f t="shared" si="11"/>
        <v>0</v>
      </c>
    </row>
    <row r="569" spans="1:7" ht="30" x14ac:dyDescent="0.25">
      <c r="A569" s="4" t="s">
        <v>780</v>
      </c>
      <c r="B569" s="16" t="s">
        <v>781</v>
      </c>
      <c r="C569" s="20">
        <f>(2)*(1)*(1)*(1)*(1 + (0))</f>
        <v>2</v>
      </c>
      <c r="D569" s="20" t="s">
        <v>67</v>
      </c>
      <c r="E569" s="20"/>
      <c r="F569" s="20">
        <f>(0)</f>
        <v>0</v>
      </c>
      <c r="G569" s="20">
        <f t="shared" si="11"/>
        <v>0</v>
      </c>
    </row>
    <row r="570" spans="1:7" ht="30" x14ac:dyDescent="0.25">
      <c r="A570" s="4" t="s">
        <v>782</v>
      </c>
      <c r="B570" s="16" t="s">
        <v>783</v>
      </c>
      <c r="C570" s="20">
        <f>(1)*(1)*(1)*(1)*(1 + (0))</f>
        <v>1</v>
      </c>
      <c r="D570" s="20" t="s">
        <v>67</v>
      </c>
      <c r="E570" s="20"/>
      <c r="F570" s="20">
        <f>(0)</f>
        <v>0</v>
      </c>
      <c r="G570" s="20">
        <f t="shared" si="11"/>
        <v>0</v>
      </c>
    </row>
    <row r="571" spans="1:7" ht="30" x14ac:dyDescent="0.25">
      <c r="A571" s="4" t="s">
        <v>784</v>
      </c>
      <c r="B571" s="16" t="s">
        <v>785</v>
      </c>
      <c r="C571" s="20">
        <f>(2)*(1)*(1)*(1)*(1 + (0))</f>
        <v>2</v>
      </c>
      <c r="D571" s="20" t="s">
        <v>67</v>
      </c>
      <c r="E571" s="20"/>
      <c r="F571" s="20">
        <f>(0)</f>
        <v>0</v>
      </c>
      <c r="G571" s="20">
        <f t="shared" si="11"/>
        <v>0</v>
      </c>
    </row>
    <row r="572" spans="1:7" ht="30" x14ac:dyDescent="0.25">
      <c r="A572" s="4" t="s">
        <v>786</v>
      </c>
      <c r="B572" s="16" t="s">
        <v>787</v>
      </c>
      <c r="C572" s="20">
        <f>(1)*(1)*(1)*(1)*(1 + (0))</f>
        <v>1</v>
      </c>
      <c r="D572" s="20" t="s">
        <v>67</v>
      </c>
      <c r="E572" s="20"/>
      <c r="F572" s="20">
        <f>(0)</f>
        <v>0</v>
      </c>
      <c r="G572" s="20">
        <f t="shared" si="11"/>
        <v>0</v>
      </c>
    </row>
    <row r="573" spans="1:7" ht="30" x14ac:dyDescent="0.25">
      <c r="A573" s="4" t="s">
        <v>788</v>
      </c>
      <c r="B573" s="16" t="s">
        <v>789</v>
      </c>
      <c r="C573" s="20">
        <f>(1)*(1)*(1)*(1)*(1 + (0))</f>
        <v>1</v>
      </c>
      <c r="D573" s="20" t="s">
        <v>67</v>
      </c>
      <c r="E573" s="20"/>
      <c r="F573" s="20">
        <f>(0)</f>
        <v>0</v>
      </c>
      <c r="G573" s="20">
        <f t="shared" si="11"/>
        <v>0</v>
      </c>
    </row>
    <row r="574" spans="1:7" x14ac:dyDescent="0.25">
      <c r="A574" s="4" t="s">
        <v>790</v>
      </c>
      <c r="B574" s="16" t="s">
        <v>791</v>
      </c>
      <c r="C574" s="20">
        <f>(2)*(1)*(1)*(1)*(1 + (0))</f>
        <v>2</v>
      </c>
      <c r="D574" s="20" t="s">
        <v>67</v>
      </c>
      <c r="E574" s="20"/>
      <c r="F574" s="20">
        <f>(0)</f>
        <v>0</v>
      </c>
      <c r="G574" s="20">
        <f t="shared" si="11"/>
        <v>0</v>
      </c>
    </row>
    <row r="575" spans="1:7" ht="30" x14ac:dyDescent="0.25">
      <c r="A575" s="4" t="s">
        <v>792</v>
      </c>
      <c r="B575" s="16" t="s">
        <v>793</v>
      </c>
      <c r="C575" s="20">
        <f>(1)*(1)*(1)*(1)*(1 + (0))</f>
        <v>1</v>
      </c>
      <c r="D575" s="20" t="s">
        <v>67</v>
      </c>
      <c r="E575" s="20"/>
      <c r="F575" s="20">
        <f>(0)</f>
        <v>0</v>
      </c>
      <c r="G575" s="20">
        <f t="shared" si="11"/>
        <v>0</v>
      </c>
    </row>
    <row r="576" spans="1:7" ht="45" x14ac:dyDescent="0.25">
      <c r="A576" s="4"/>
      <c r="B576" s="15" t="s">
        <v>794</v>
      </c>
      <c r="C576" s="20"/>
      <c r="D576" s="20"/>
      <c r="E576" s="20"/>
      <c r="F576" s="20"/>
      <c r="G576" s="20"/>
    </row>
    <row r="577" spans="1:7" x14ac:dyDescent="0.25">
      <c r="A577" s="4" t="s">
        <v>795</v>
      </c>
      <c r="B577" s="16" t="s">
        <v>796</v>
      </c>
      <c r="C577" s="20">
        <f>(3)*(1)*(1)*(1)*(1 + (0))</f>
        <v>3</v>
      </c>
      <c r="D577" s="20" t="s">
        <v>52</v>
      </c>
      <c r="E577" s="20"/>
      <c r="F577" s="20">
        <f>(0)</f>
        <v>0</v>
      </c>
      <c r="G577" s="20">
        <f t="shared" ref="G577:G584" si="12">(C577 * E577 + C577 * E577 * F577)</f>
        <v>0</v>
      </c>
    </row>
    <row r="578" spans="1:7" ht="30" x14ac:dyDescent="0.25">
      <c r="A578" s="4" t="s">
        <v>797</v>
      </c>
      <c r="B578" s="16" t="s">
        <v>798</v>
      </c>
      <c r="C578" s="20">
        <f>(1)*(1)*(1)*(1)*(1 + (0))</f>
        <v>1</v>
      </c>
      <c r="D578" s="20" t="s">
        <v>52</v>
      </c>
      <c r="E578" s="20"/>
      <c r="F578" s="20">
        <f>(0)</f>
        <v>0</v>
      </c>
      <c r="G578" s="20">
        <f t="shared" si="12"/>
        <v>0</v>
      </c>
    </row>
    <row r="579" spans="1:7" x14ac:dyDescent="0.25">
      <c r="A579" s="4" t="s">
        <v>799</v>
      </c>
      <c r="B579" s="16" t="s">
        <v>800</v>
      </c>
      <c r="C579" s="20">
        <f>(3)*(1)*(1)*(1)*(1 + (0))</f>
        <v>3</v>
      </c>
      <c r="D579" s="20" t="s">
        <v>52</v>
      </c>
      <c r="E579" s="20"/>
      <c r="F579" s="20">
        <f>(0)</f>
        <v>0</v>
      </c>
      <c r="G579" s="20">
        <f t="shared" si="12"/>
        <v>0</v>
      </c>
    </row>
    <row r="580" spans="1:7" ht="30" x14ac:dyDescent="0.25">
      <c r="A580" s="4" t="s">
        <v>801</v>
      </c>
      <c r="B580" s="16" t="s">
        <v>802</v>
      </c>
      <c r="C580" s="20">
        <f>(1)*(1)*(1)*(1)*(1 + (0))</f>
        <v>1</v>
      </c>
      <c r="D580" s="20" t="s">
        <v>52</v>
      </c>
      <c r="E580" s="20"/>
      <c r="F580" s="20">
        <f>(0)</f>
        <v>0</v>
      </c>
      <c r="G580" s="20">
        <f t="shared" si="12"/>
        <v>0</v>
      </c>
    </row>
    <row r="581" spans="1:7" x14ac:dyDescent="0.25">
      <c r="A581" s="4" t="s">
        <v>803</v>
      </c>
      <c r="B581" s="16" t="s">
        <v>804</v>
      </c>
      <c r="C581" s="20">
        <f>(1)*(1)*(1)*(1)*(1 + (0))</f>
        <v>1</v>
      </c>
      <c r="D581" s="20" t="s">
        <v>52</v>
      </c>
      <c r="E581" s="20"/>
      <c r="F581" s="20">
        <f>(0)</f>
        <v>0</v>
      </c>
      <c r="G581" s="20">
        <f t="shared" si="12"/>
        <v>0</v>
      </c>
    </row>
    <row r="582" spans="1:7" ht="30" x14ac:dyDescent="0.25">
      <c r="A582" s="4" t="s">
        <v>805</v>
      </c>
      <c r="B582" s="16" t="s">
        <v>806</v>
      </c>
      <c r="C582" s="20">
        <f>(1)*(1)*(1)*(1)*(1 + (0))</f>
        <v>1</v>
      </c>
      <c r="D582" s="20" t="s">
        <v>52</v>
      </c>
      <c r="E582" s="20"/>
      <c r="F582" s="20">
        <f>(0)</f>
        <v>0</v>
      </c>
      <c r="G582" s="20">
        <f t="shared" si="12"/>
        <v>0</v>
      </c>
    </row>
    <row r="583" spans="1:7" ht="30" x14ac:dyDescent="0.25">
      <c r="A583" s="4" t="s">
        <v>807</v>
      </c>
      <c r="B583" s="16" t="s">
        <v>808</v>
      </c>
      <c r="C583" s="20">
        <f>(1)*(1)*(1)*(1)*(1 + (0))</f>
        <v>1</v>
      </c>
      <c r="D583" s="20" t="s">
        <v>52</v>
      </c>
      <c r="E583" s="20"/>
      <c r="F583" s="20">
        <f>(0)</f>
        <v>0</v>
      </c>
      <c r="G583" s="20">
        <f t="shared" si="12"/>
        <v>0</v>
      </c>
    </row>
    <row r="584" spans="1:7" ht="30" x14ac:dyDescent="0.25">
      <c r="A584" s="4" t="s">
        <v>809</v>
      </c>
      <c r="B584" s="16" t="s">
        <v>810</v>
      </c>
      <c r="C584" s="20">
        <f>(1)*(1)*(1)*(1)*(1 + (0))</f>
        <v>1</v>
      </c>
      <c r="D584" s="20" t="s">
        <v>52</v>
      </c>
      <c r="E584" s="20"/>
      <c r="F584" s="20">
        <f>(0)</f>
        <v>0</v>
      </c>
      <c r="G584" s="20">
        <f t="shared" si="12"/>
        <v>0</v>
      </c>
    </row>
    <row r="585" spans="1:7" ht="45" x14ac:dyDescent="0.25">
      <c r="A585" s="4"/>
      <c r="B585" s="15" t="s">
        <v>811</v>
      </c>
      <c r="C585" s="20"/>
      <c r="D585" s="20"/>
      <c r="E585" s="20"/>
      <c r="F585" s="20"/>
      <c r="G585" s="20"/>
    </row>
    <row r="586" spans="1:7" ht="30" x14ac:dyDescent="0.25">
      <c r="A586" s="4" t="s">
        <v>812</v>
      </c>
      <c r="B586" s="16" t="s">
        <v>813</v>
      </c>
      <c r="C586" s="20">
        <f>(3)*(1)*(1)*(1)*(1 + (0))</f>
        <v>3</v>
      </c>
      <c r="D586" s="20" t="s">
        <v>52</v>
      </c>
      <c r="E586" s="20"/>
      <c r="F586" s="20">
        <f>(0)</f>
        <v>0</v>
      </c>
      <c r="G586" s="20">
        <f t="shared" ref="G586:G591" si="13">(C586 * E586 + C586 * E586 * F586)</f>
        <v>0</v>
      </c>
    </row>
    <row r="587" spans="1:7" ht="30" x14ac:dyDescent="0.25">
      <c r="A587" s="4" t="s">
        <v>814</v>
      </c>
      <c r="B587" s="16" t="s">
        <v>815</v>
      </c>
      <c r="C587" s="20">
        <f>(1)*(1)*(1)*(1)*(1 + (0))</f>
        <v>1</v>
      </c>
      <c r="D587" s="20" t="s">
        <v>52</v>
      </c>
      <c r="E587" s="20"/>
      <c r="F587" s="20">
        <f>(0)</f>
        <v>0</v>
      </c>
      <c r="G587" s="20">
        <f t="shared" si="13"/>
        <v>0</v>
      </c>
    </row>
    <row r="588" spans="1:7" ht="30" x14ac:dyDescent="0.25">
      <c r="A588" s="4" t="s">
        <v>816</v>
      </c>
      <c r="B588" s="16" t="s">
        <v>817</v>
      </c>
      <c r="C588" s="20">
        <f>(3)*(1)*(1)*(1)*(1 + (0))</f>
        <v>3</v>
      </c>
      <c r="D588" s="20" t="s">
        <v>52</v>
      </c>
      <c r="E588" s="20"/>
      <c r="F588" s="20">
        <f>(0)</f>
        <v>0</v>
      </c>
      <c r="G588" s="20">
        <f t="shared" si="13"/>
        <v>0</v>
      </c>
    </row>
    <row r="589" spans="1:7" ht="30" x14ac:dyDescent="0.25">
      <c r="A589" s="4" t="s">
        <v>818</v>
      </c>
      <c r="B589" s="16" t="s">
        <v>819</v>
      </c>
      <c r="C589" s="20">
        <f>(1)*(1)*(1)*(1)*(1 + (0))</f>
        <v>1</v>
      </c>
      <c r="D589" s="20" t="s">
        <v>52</v>
      </c>
      <c r="E589" s="20"/>
      <c r="F589" s="20">
        <f>(0)</f>
        <v>0</v>
      </c>
      <c r="G589" s="20">
        <f t="shared" si="13"/>
        <v>0</v>
      </c>
    </row>
    <row r="590" spans="1:7" ht="30" x14ac:dyDescent="0.25">
      <c r="A590" s="4" t="s">
        <v>820</v>
      </c>
      <c r="B590" s="16" t="s">
        <v>821</v>
      </c>
      <c r="C590" s="20">
        <f>(1)*(1)*(1)*(1)*(1 + (0))</f>
        <v>1</v>
      </c>
      <c r="D590" s="20" t="s">
        <v>52</v>
      </c>
      <c r="E590" s="20"/>
      <c r="F590" s="20">
        <f>(0)</f>
        <v>0</v>
      </c>
      <c r="G590" s="20">
        <f t="shared" si="13"/>
        <v>0</v>
      </c>
    </row>
    <row r="591" spans="1:7" ht="30" x14ac:dyDescent="0.25">
      <c r="A591" s="4" t="s">
        <v>822</v>
      </c>
      <c r="B591" s="16" t="s">
        <v>823</v>
      </c>
      <c r="C591" s="20">
        <f>(1)*(1)*(1)*(1)*(1 + (0))</f>
        <v>1</v>
      </c>
      <c r="D591" s="20" t="s">
        <v>52</v>
      </c>
      <c r="E591" s="20"/>
      <c r="F591" s="20">
        <f>(0)</f>
        <v>0</v>
      </c>
      <c r="G591" s="20">
        <f t="shared" si="13"/>
        <v>0</v>
      </c>
    </row>
    <row r="592" spans="1:7" ht="30" x14ac:dyDescent="0.25">
      <c r="A592" s="4"/>
      <c r="B592" s="15" t="s">
        <v>824</v>
      </c>
      <c r="C592" s="20"/>
      <c r="D592" s="20"/>
      <c r="E592" s="20"/>
      <c r="F592" s="20"/>
      <c r="G592" s="20"/>
    </row>
    <row r="593" spans="1:7" ht="60" x14ac:dyDescent="0.25">
      <c r="A593" s="4" t="s">
        <v>825</v>
      </c>
      <c r="B593" s="16" t="s">
        <v>826</v>
      </c>
      <c r="C593" s="20">
        <f>(1)*(1)*(1)*(1)*(1 + (0))</f>
        <v>1</v>
      </c>
      <c r="D593" s="20" t="s">
        <v>52</v>
      </c>
      <c r="E593" s="20"/>
      <c r="F593" s="20">
        <f>(0)</f>
        <v>0</v>
      </c>
      <c r="G593" s="20">
        <f>(C593 * E593 + C593 * E593 * F593)</f>
        <v>0</v>
      </c>
    </row>
    <row r="594" spans="1:7" ht="60" x14ac:dyDescent="0.25">
      <c r="A594" s="4" t="s">
        <v>827</v>
      </c>
      <c r="B594" s="16" t="s">
        <v>828</v>
      </c>
      <c r="C594" s="20">
        <f>(1)*(1)*(1)*(1)*(1 + (0))</f>
        <v>1</v>
      </c>
      <c r="D594" s="20" t="s">
        <v>52</v>
      </c>
      <c r="E594" s="20"/>
      <c r="F594" s="20">
        <f>(0)</f>
        <v>0</v>
      </c>
      <c r="G594" s="20">
        <f>(C594 * E594 + C594 * E594 * F594)</f>
        <v>0</v>
      </c>
    </row>
    <row r="595" spans="1:7" ht="60" x14ac:dyDescent="0.25">
      <c r="A595" s="4" t="s">
        <v>829</v>
      </c>
      <c r="B595" s="16" t="s">
        <v>830</v>
      </c>
      <c r="C595" s="20">
        <f>(1)*(1)*(1)*(1)*(1 + (0))</f>
        <v>1</v>
      </c>
      <c r="D595" s="20" t="s">
        <v>52</v>
      </c>
      <c r="E595" s="20"/>
      <c r="F595" s="20">
        <f>(0)</f>
        <v>0</v>
      </c>
      <c r="G595" s="20">
        <f>(C595 * E595 + C595 * E595 * F595)</f>
        <v>0</v>
      </c>
    </row>
    <row r="596" spans="1:7" x14ac:dyDescent="0.25">
      <c r="A596" s="4"/>
      <c r="B596" s="15" t="s">
        <v>831</v>
      </c>
      <c r="C596" s="20"/>
      <c r="D596" s="20"/>
      <c r="E596" s="20"/>
      <c r="F596" s="20"/>
      <c r="G596" s="20"/>
    </row>
    <row r="597" spans="1:7" x14ac:dyDescent="0.25">
      <c r="A597" s="4" t="s">
        <v>832</v>
      </c>
      <c r="B597" s="16" t="s">
        <v>750</v>
      </c>
      <c r="C597" s="20">
        <f>(1)*(1)*(1)*(1)*(1 + (0))</f>
        <v>1</v>
      </c>
      <c r="D597" s="20" t="s">
        <v>52</v>
      </c>
      <c r="E597" s="20"/>
      <c r="F597" s="20">
        <f>(0)</f>
        <v>0</v>
      </c>
      <c r="G597" s="20">
        <f>(C597 * E597 + C597 * E597 * F597)</f>
        <v>0</v>
      </c>
    </row>
    <row r="598" spans="1:7" x14ac:dyDescent="0.25">
      <c r="A598" s="4" t="s">
        <v>833</v>
      </c>
      <c r="B598" s="16" t="s">
        <v>834</v>
      </c>
      <c r="C598" s="20">
        <f>(1)*(1)*(1)*(1)*(1 + (0))</f>
        <v>1</v>
      </c>
      <c r="D598" s="20" t="s">
        <v>52</v>
      </c>
      <c r="E598" s="20"/>
      <c r="F598" s="20">
        <f>(0)</f>
        <v>0</v>
      </c>
      <c r="G598" s="20">
        <f>(C598 * E598 + C598 * E598 * F598)</f>
        <v>0</v>
      </c>
    </row>
    <row r="599" spans="1:7" x14ac:dyDescent="0.25">
      <c r="A599" s="4"/>
      <c r="B599" s="15" t="s">
        <v>712</v>
      </c>
      <c r="C599" s="20"/>
      <c r="D599" s="20"/>
      <c r="E599" s="20"/>
      <c r="F599" s="20"/>
      <c r="G599" s="20"/>
    </row>
    <row r="600" spans="1:7" ht="30" x14ac:dyDescent="0.25">
      <c r="A600" s="4" t="s">
        <v>835</v>
      </c>
      <c r="B600" s="16" t="s">
        <v>836</v>
      </c>
      <c r="C600" s="20">
        <f>(1)*(1)*(1)*(1)*(1 + (0))</f>
        <v>1</v>
      </c>
      <c r="D600" s="20" t="s">
        <v>52</v>
      </c>
      <c r="E600" s="20"/>
      <c r="F600" s="20">
        <f>(0)</f>
        <v>0</v>
      </c>
      <c r="G600" s="20">
        <f>(C600 * E600 + C600 * E600 * F600)</f>
        <v>0</v>
      </c>
    </row>
    <row r="601" spans="1:7" x14ac:dyDescent="0.25">
      <c r="A601" s="4" t="s">
        <v>837</v>
      </c>
      <c r="B601" s="16" t="s">
        <v>838</v>
      </c>
      <c r="C601" s="20">
        <f>(1)*(1)*(1)*(1)*(1 + (0))</f>
        <v>1</v>
      </c>
      <c r="D601" s="20" t="s">
        <v>52</v>
      </c>
      <c r="E601" s="20"/>
      <c r="F601" s="20">
        <f>(0)</f>
        <v>0</v>
      </c>
      <c r="G601" s="20">
        <f>(C601 * E601 + C601 * E601 * F601)</f>
        <v>0</v>
      </c>
    </row>
    <row r="602" spans="1:7" ht="30" x14ac:dyDescent="0.25">
      <c r="A602" s="4" t="s">
        <v>839</v>
      </c>
      <c r="B602" s="16" t="s">
        <v>718</v>
      </c>
      <c r="C602" s="20">
        <f>(1)*(1)*(1)*(1)*(1 + (0))</f>
        <v>1</v>
      </c>
      <c r="D602" s="20" t="s">
        <v>52</v>
      </c>
      <c r="E602" s="20"/>
      <c r="F602" s="20">
        <f>(0)</f>
        <v>0</v>
      </c>
      <c r="G602" s="20">
        <f>(C602 * E602 + C602 * E602 * F602)</f>
        <v>0</v>
      </c>
    </row>
    <row r="603" spans="1:7" ht="45" x14ac:dyDescent="0.25">
      <c r="A603" s="4" t="s">
        <v>840</v>
      </c>
      <c r="B603" s="16" t="s">
        <v>841</v>
      </c>
      <c r="C603" s="20">
        <f>(1)*(1)*(1)*(1)*(1 + (0))</f>
        <v>1</v>
      </c>
      <c r="D603" s="20" t="s">
        <v>52</v>
      </c>
      <c r="E603" s="20"/>
      <c r="F603" s="20">
        <f>(0)</f>
        <v>0</v>
      </c>
      <c r="G603" s="20">
        <f>(C603 * E603 + C603 * E603 * F603)</f>
        <v>0</v>
      </c>
    </row>
    <row r="604" spans="1:7" ht="45" x14ac:dyDescent="0.25">
      <c r="A604" s="4" t="s">
        <v>842</v>
      </c>
      <c r="B604" s="16" t="s">
        <v>843</v>
      </c>
      <c r="C604" s="20">
        <f>(1)*(1)*(1)*(1)*(1 + (0))</f>
        <v>1</v>
      </c>
      <c r="D604" s="20" t="s">
        <v>52</v>
      </c>
      <c r="E604" s="20"/>
      <c r="F604" s="20">
        <f>(0)</f>
        <v>0</v>
      </c>
      <c r="G604" s="20">
        <f>(C604 * E604 + C604 * E604 * F604)</f>
        <v>0</v>
      </c>
    </row>
    <row r="605" spans="1:7" ht="15.75" x14ac:dyDescent="0.25">
      <c r="A605" s="3"/>
      <c r="B605" s="11" t="s">
        <v>844</v>
      </c>
      <c r="C605" s="19"/>
      <c r="D605" s="19"/>
      <c r="E605" s="19"/>
      <c r="F605" s="19"/>
      <c r="G605" s="19"/>
    </row>
    <row r="606" spans="1:7" x14ac:dyDescent="0.25">
      <c r="A606" s="5"/>
      <c r="B606" s="13" t="s">
        <v>7</v>
      </c>
      <c r="C606" s="21"/>
      <c r="D606" s="21"/>
      <c r="E606" s="21"/>
      <c r="F606" s="21"/>
      <c r="G606" s="21"/>
    </row>
    <row r="607" spans="1:7" ht="120" x14ac:dyDescent="0.25">
      <c r="A607" s="4" t="s">
        <v>845</v>
      </c>
      <c r="B607" s="17" t="s">
        <v>846</v>
      </c>
      <c r="C607" s="20">
        <f>(1)*(1)*(1)*(1)*(1 + (0))</f>
        <v>1</v>
      </c>
      <c r="D607" s="20" t="s">
        <v>663</v>
      </c>
      <c r="E607" s="20"/>
      <c r="F607" s="20">
        <f>(0)</f>
        <v>0</v>
      </c>
      <c r="G607" s="20">
        <f>(C607 * E607 + C607 * E607 * F607)</f>
        <v>0</v>
      </c>
    </row>
    <row r="608" spans="1:7" ht="75" x14ac:dyDescent="0.25">
      <c r="A608" s="4" t="s">
        <v>847</v>
      </c>
      <c r="B608" s="17" t="s">
        <v>848</v>
      </c>
      <c r="C608" s="20">
        <f>(1)*(1)*(1)*(1)*(1 + (0))</f>
        <v>1</v>
      </c>
      <c r="D608" s="20" t="s">
        <v>663</v>
      </c>
      <c r="E608" s="20"/>
      <c r="F608" s="20">
        <f>(0)</f>
        <v>0</v>
      </c>
      <c r="G608" s="20">
        <f>(C608 * E608 + C608 * E608 * F608)</f>
        <v>0</v>
      </c>
    </row>
    <row r="609" spans="1:7" ht="135" x14ac:dyDescent="0.25">
      <c r="A609" s="4" t="s">
        <v>849</v>
      </c>
      <c r="B609" s="17" t="s">
        <v>850</v>
      </c>
      <c r="C609" s="20">
        <f>(1)*(1)*(1)*(1)*(1 + (0))</f>
        <v>1</v>
      </c>
      <c r="D609" s="20" t="s">
        <v>663</v>
      </c>
      <c r="E609" s="20"/>
      <c r="F609" s="20">
        <f>(0)</f>
        <v>0</v>
      </c>
      <c r="G609" s="20">
        <f>(C609 * E609 + C609 * E609 * F609)</f>
        <v>0</v>
      </c>
    </row>
    <row r="610" spans="1:7" ht="105" x14ac:dyDescent="0.25">
      <c r="A610" s="4" t="s">
        <v>851</v>
      </c>
      <c r="B610" s="17" t="s">
        <v>852</v>
      </c>
      <c r="C610" s="20">
        <f>(1)*(1)*(1)*(1)*(1 + (0))</f>
        <v>1</v>
      </c>
      <c r="D610" s="20" t="s">
        <v>663</v>
      </c>
      <c r="E610" s="20"/>
      <c r="F610" s="20">
        <f>(0)</f>
        <v>0</v>
      </c>
      <c r="G610" s="20">
        <f>(C610 * E610 + C610 * E610 * F610)</f>
        <v>0</v>
      </c>
    </row>
    <row r="611" spans="1:7" x14ac:dyDescent="0.25">
      <c r="A611" s="5"/>
      <c r="B611" s="13" t="s">
        <v>853</v>
      </c>
      <c r="C611" s="21"/>
      <c r="D611" s="21"/>
      <c r="E611" s="21"/>
      <c r="F611" s="21"/>
      <c r="G611" s="21"/>
    </row>
    <row r="612" spans="1:7" ht="75" x14ac:dyDescent="0.25">
      <c r="A612" s="6"/>
      <c r="B612" s="14" t="s">
        <v>854</v>
      </c>
      <c r="C612" s="22"/>
      <c r="D612" s="22"/>
      <c r="E612" s="22"/>
      <c r="F612" s="22"/>
      <c r="G612" s="22"/>
    </row>
    <row r="613" spans="1:7" x14ac:dyDescent="0.25">
      <c r="A613" s="4"/>
      <c r="B613" s="15" t="s">
        <v>855</v>
      </c>
      <c r="C613" s="20"/>
      <c r="D613" s="20"/>
      <c r="E613" s="20"/>
      <c r="F613" s="20"/>
      <c r="G613" s="20"/>
    </row>
    <row r="614" spans="1:7" ht="195" x14ac:dyDescent="0.25">
      <c r="A614" s="4" t="s">
        <v>856</v>
      </c>
      <c r="B614" s="16" t="s">
        <v>857</v>
      </c>
      <c r="C614" s="20">
        <f>(1)*(1)*(1)*(1)*(1 + (0))</f>
        <v>1</v>
      </c>
      <c r="D614" s="20" t="s">
        <v>52</v>
      </c>
      <c r="E614" s="20"/>
      <c r="F614" s="20">
        <f>(0)</f>
        <v>0</v>
      </c>
      <c r="G614" s="20">
        <f>(C614 * E614 + C614 * E614 * F614)</f>
        <v>0</v>
      </c>
    </row>
    <row r="615" spans="1:7" ht="30" x14ac:dyDescent="0.25">
      <c r="A615" s="4"/>
      <c r="B615" s="15" t="s">
        <v>671</v>
      </c>
      <c r="C615" s="20"/>
      <c r="D615" s="20"/>
      <c r="E615" s="20"/>
      <c r="F615" s="20"/>
      <c r="G615" s="20"/>
    </row>
    <row r="616" spans="1:7" ht="45" x14ac:dyDescent="0.25">
      <c r="A616" s="4" t="s">
        <v>858</v>
      </c>
      <c r="B616" s="16" t="s">
        <v>859</v>
      </c>
      <c r="C616" s="20">
        <f>(1)*(1)*(1)*(1)*(1 + (0))</f>
        <v>1</v>
      </c>
      <c r="D616" s="20" t="s">
        <v>105</v>
      </c>
      <c r="E616" s="20"/>
      <c r="F616" s="20">
        <f>(0)</f>
        <v>0</v>
      </c>
      <c r="G616" s="20">
        <f>(C616 * E616 + C616 * E616 * F616)</f>
        <v>0</v>
      </c>
    </row>
    <row r="617" spans="1:7" ht="30" x14ac:dyDescent="0.25">
      <c r="A617" s="4" t="s">
        <v>860</v>
      </c>
      <c r="B617" s="16" t="s">
        <v>861</v>
      </c>
      <c r="C617" s="20">
        <f>(1)*(1)*(1)*(1)*(1 + (0))</f>
        <v>1</v>
      </c>
      <c r="D617" s="20" t="s">
        <v>105</v>
      </c>
      <c r="E617" s="20"/>
      <c r="F617" s="20">
        <f>(0)</f>
        <v>0</v>
      </c>
      <c r="G617" s="20">
        <f>(C617 * E617 + C617 * E617 * F617)</f>
        <v>0</v>
      </c>
    </row>
    <row r="618" spans="1:7" ht="30" x14ac:dyDescent="0.25">
      <c r="A618" s="4" t="s">
        <v>862</v>
      </c>
      <c r="B618" s="16" t="s">
        <v>863</v>
      </c>
      <c r="C618" s="20">
        <f>(1)*(1)*(1)*(1)*(1 + (0))</f>
        <v>1</v>
      </c>
      <c r="D618" s="20" t="s">
        <v>52</v>
      </c>
      <c r="E618" s="20"/>
      <c r="F618" s="20">
        <f>(0)</f>
        <v>0</v>
      </c>
      <c r="G618" s="20">
        <f>(C618 * E618 + C618 * E618 * F618)</f>
        <v>0</v>
      </c>
    </row>
    <row r="619" spans="1:7" x14ac:dyDescent="0.25">
      <c r="A619" s="4" t="s">
        <v>864</v>
      </c>
      <c r="B619" s="16" t="s">
        <v>865</v>
      </c>
      <c r="C619" s="20">
        <f>(1)*(1)*(1)*(1)*(1 + (0))</f>
        <v>1</v>
      </c>
      <c r="D619" s="20" t="s">
        <v>52</v>
      </c>
      <c r="E619" s="20"/>
      <c r="F619" s="20">
        <f>(0)</f>
        <v>0</v>
      </c>
      <c r="G619" s="20">
        <f>(C619 * E619 + C619 * E619 * F619)</f>
        <v>0</v>
      </c>
    </row>
    <row r="620" spans="1:7" x14ac:dyDescent="0.25">
      <c r="A620" s="4"/>
      <c r="B620" s="15" t="s">
        <v>866</v>
      </c>
      <c r="C620" s="20"/>
      <c r="D620" s="20"/>
      <c r="E620" s="20"/>
      <c r="F620" s="20"/>
      <c r="G620" s="20"/>
    </row>
    <row r="621" spans="1:7" ht="135" x14ac:dyDescent="0.25">
      <c r="A621" s="4" t="s">
        <v>867</v>
      </c>
      <c r="B621" s="16" t="s">
        <v>868</v>
      </c>
      <c r="C621" s="20">
        <f>(1)*(1)*(1)*(1)*(1 + (0))</f>
        <v>1</v>
      </c>
      <c r="D621" s="20" t="s">
        <v>10</v>
      </c>
      <c r="E621" s="20"/>
      <c r="F621" s="20">
        <f>(0)</f>
        <v>0</v>
      </c>
      <c r="G621" s="20">
        <f>(C621 * E621 + C621 * E621 * F621)</f>
        <v>0</v>
      </c>
    </row>
    <row r="622" spans="1:7" ht="90" x14ac:dyDescent="0.25">
      <c r="A622" s="6"/>
      <c r="B622" s="14" t="s">
        <v>869</v>
      </c>
      <c r="C622" s="22"/>
      <c r="D622" s="22"/>
      <c r="E622" s="22"/>
      <c r="F622" s="22"/>
      <c r="G622" s="22"/>
    </row>
    <row r="623" spans="1:7" ht="105" x14ac:dyDescent="0.25">
      <c r="A623" s="4"/>
      <c r="B623" s="15" t="s">
        <v>870</v>
      </c>
      <c r="C623" s="20"/>
      <c r="D623" s="20"/>
      <c r="E623" s="20"/>
      <c r="F623" s="20"/>
      <c r="G623" s="20"/>
    </row>
    <row r="624" spans="1:7" ht="30" x14ac:dyDescent="0.25">
      <c r="A624" s="4" t="s">
        <v>871</v>
      </c>
      <c r="B624" s="16" t="s">
        <v>872</v>
      </c>
      <c r="C624" s="20">
        <f>(3)*(1)*(1)*(1)*(1 + (0))</f>
        <v>3</v>
      </c>
      <c r="D624" s="20" t="s">
        <v>52</v>
      </c>
      <c r="E624" s="20"/>
      <c r="F624" s="20">
        <f>(0)</f>
        <v>0</v>
      </c>
      <c r="G624" s="20">
        <f>(C624 * E624 + C624 * E624 * F624)</f>
        <v>0</v>
      </c>
    </row>
    <row r="625" spans="1:7" x14ac:dyDescent="0.25">
      <c r="A625" s="4" t="s">
        <v>873</v>
      </c>
      <c r="B625" s="16" t="s">
        <v>874</v>
      </c>
      <c r="C625" s="20">
        <f>(1)*(1)*(1)*(1)*(1 + (0))</f>
        <v>1</v>
      </c>
      <c r="D625" s="20" t="s">
        <v>52</v>
      </c>
      <c r="E625" s="20"/>
      <c r="F625" s="20">
        <f>(0)</f>
        <v>0</v>
      </c>
      <c r="G625" s="20">
        <f>(C625 * E625 + C625 * E625 * F625)</f>
        <v>0</v>
      </c>
    </row>
    <row r="626" spans="1:7" x14ac:dyDescent="0.25">
      <c r="A626" s="4" t="s">
        <v>875</v>
      </c>
      <c r="B626" s="16" t="s">
        <v>876</v>
      </c>
      <c r="C626" s="20">
        <f>(3)*(1)*(1)*(1)*(1 + (0))</f>
        <v>3</v>
      </c>
      <c r="D626" s="20" t="s">
        <v>52</v>
      </c>
      <c r="E626" s="20"/>
      <c r="F626" s="20">
        <f>(0)</f>
        <v>0</v>
      </c>
      <c r="G626" s="20">
        <f>(C626 * E626 + C626 * E626 * F626)</f>
        <v>0</v>
      </c>
    </row>
    <row r="627" spans="1:7" ht="45" x14ac:dyDescent="0.25">
      <c r="A627" s="4" t="s">
        <v>877</v>
      </c>
      <c r="B627" s="16" t="s">
        <v>878</v>
      </c>
      <c r="C627" s="20">
        <f>(1)*(1)*(1)*(1)*(1 + (0))</f>
        <v>1</v>
      </c>
      <c r="D627" s="20" t="s">
        <v>52</v>
      </c>
      <c r="E627" s="20"/>
      <c r="F627" s="20">
        <f>(0)</f>
        <v>0</v>
      </c>
      <c r="G627" s="20">
        <f>(C627 * E627 + C627 * E627 * F627)</f>
        <v>0</v>
      </c>
    </row>
    <row r="628" spans="1:7" ht="30" x14ac:dyDescent="0.25">
      <c r="A628" s="4" t="s">
        <v>879</v>
      </c>
      <c r="B628" s="16" t="s">
        <v>880</v>
      </c>
      <c r="C628" s="20">
        <f>(2)*(1)*(1)*(1)*(1 + (0))</f>
        <v>2</v>
      </c>
      <c r="D628" s="20" t="s">
        <v>52</v>
      </c>
      <c r="E628" s="20"/>
      <c r="F628" s="20">
        <f>(0)</f>
        <v>0</v>
      </c>
      <c r="G628" s="20">
        <f>(C628 * E628 + C628 * E628 * F628)</f>
        <v>0</v>
      </c>
    </row>
    <row r="629" spans="1:7" ht="105" x14ac:dyDescent="0.25">
      <c r="A629" s="4"/>
      <c r="B629" s="15" t="s">
        <v>881</v>
      </c>
      <c r="C629" s="20"/>
      <c r="D629" s="20"/>
      <c r="E629" s="20"/>
      <c r="F629" s="20"/>
      <c r="G629" s="20"/>
    </row>
    <row r="630" spans="1:7" ht="45" x14ac:dyDescent="0.25">
      <c r="A630" s="4" t="s">
        <v>882</v>
      </c>
      <c r="B630" s="16" t="s">
        <v>883</v>
      </c>
      <c r="C630" s="20">
        <f>(1)*(1)*(1)*(1)*(1 + (0))</f>
        <v>1</v>
      </c>
      <c r="D630" s="20" t="s">
        <v>52</v>
      </c>
      <c r="E630" s="20"/>
      <c r="F630" s="20">
        <f>(0)</f>
        <v>0</v>
      </c>
      <c r="G630" s="20">
        <f>(C630 * E630 + C630 * E630 * F630)</f>
        <v>0</v>
      </c>
    </row>
    <row r="631" spans="1:7" x14ac:dyDescent="0.25">
      <c r="A631" s="4"/>
      <c r="B631" s="15" t="s">
        <v>884</v>
      </c>
      <c r="C631" s="20"/>
      <c r="D631" s="20"/>
      <c r="E631" s="20"/>
      <c r="F631" s="20"/>
      <c r="G631" s="20"/>
    </row>
    <row r="632" spans="1:7" ht="180" x14ac:dyDescent="0.25">
      <c r="A632" s="4" t="s">
        <v>885</v>
      </c>
      <c r="B632" s="16" t="s">
        <v>886</v>
      </c>
      <c r="C632" s="20">
        <f>(1)*(1)*(1)*(1)*(1 + (0))</f>
        <v>1</v>
      </c>
      <c r="D632" s="20" t="s">
        <v>52</v>
      </c>
      <c r="E632" s="20"/>
      <c r="F632" s="20">
        <f>(0)</f>
        <v>0</v>
      </c>
      <c r="G632" s="20">
        <f>(C632 * E632 + C632 * E632 * F632)</f>
        <v>0</v>
      </c>
    </row>
    <row r="633" spans="1:7" ht="45" x14ac:dyDescent="0.25">
      <c r="A633" s="6"/>
      <c r="B633" s="14" t="s">
        <v>887</v>
      </c>
      <c r="C633" s="22"/>
      <c r="D633" s="22"/>
      <c r="E633" s="22"/>
      <c r="F633" s="22"/>
      <c r="G633" s="22"/>
    </row>
    <row r="634" spans="1:7" x14ac:dyDescent="0.25">
      <c r="A634" s="4"/>
      <c r="B634" s="15" t="s">
        <v>831</v>
      </c>
      <c r="C634" s="20"/>
      <c r="D634" s="20"/>
      <c r="E634" s="20"/>
      <c r="F634" s="20"/>
      <c r="G634" s="20"/>
    </row>
    <row r="635" spans="1:7" ht="60" x14ac:dyDescent="0.25">
      <c r="A635" s="4" t="s">
        <v>888</v>
      </c>
      <c r="B635" s="16" t="s">
        <v>889</v>
      </c>
      <c r="C635" s="20">
        <f>(1)*(1)*(1)*(1)*(1 + (0))</f>
        <v>1</v>
      </c>
      <c r="D635" s="20" t="s">
        <v>52</v>
      </c>
      <c r="E635" s="20"/>
      <c r="F635" s="20">
        <f>(0)</f>
        <v>0</v>
      </c>
      <c r="G635" s="20">
        <f>(C635 * E635 + C635 * E635 * F635)</f>
        <v>0</v>
      </c>
    </row>
    <row r="636" spans="1:7" x14ac:dyDescent="0.25">
      <c r="A636" s="4"/>
      <c r="B636" s="15" t="s">
        <v>712</v>
      </c>
      <c r="C636" s="20"/>
      <c r="D636" s="20"/>
      <c r="E636" s="20"/>
      <c r="F636" s="20"/>
      <c r="G636" s="20"/>
    </row>
    <row r="637" spans="1:7" ht="45" x14ac:dyDescent="0.25">
      <c r="A637" s="4" t="s">
        <v>890</v>
      </c>
      <c r="B637" s="16" t="s">
        <v>891</v>
      </c>
      <c r="C637" s="20">
        <f t="shared" ref="C637:C642" si="14">(1)*(1)*(1)*(1)*(1 + (0))</f>
        <v>1</v>
      </c>
      <c r="D637" s="20" t="s">
        <v>52</v>
      </c>
      <c r="E637" s="20"/>
      <c r="F637" s="20">
        <f>(0)</f>
        <v>0</v>
      </c>
      <c r="G637" s="20">
        <f t="shared" ref="G637:G642" si="15">(C637 * E637 + C637 * E637 * F637)</f>
        <v>0</v>
      </c>
    </row>
    <row r="638" spans="1:7" ht="30" x14ac:dyDescent="0.25">
      <c r="A638" s="4" t="s">
        <v>892</v>
      </c>
      <c r="B638" s="16" t="s">
        <v>893</v>
      </c>
      <c r="C638" s="20">
        <f t="shared" si="14"/>
        <v>1</v>
      </c>
      <c r="D638" s="20" t="s">
        <v>52</v>
      </c>
      <c r="E638" s="20"/>
      <c r="F638" s="20">
        <f>(0)</f>
        <v>0</v>
      </c>
      <c r="G638" s="20">
        <f t="shared" si="15"/>
        <v>0</v>
      </c>
    </row>
    <row r="639" spans="1:7" ht="90" x14ac:dyDescent="0.25">
      <c r="A639" s="4" t="s">
        <v>894</v>
      </c>
      <c r="B639" s="16" t="s">
        <v>895</v>
      </c>
      <c r="C639" s="20">
        <f t="shared" si="14"/>
        <v>1</v>
      </c>
      <c r="D639" s="20" t="s">
        <v>52</v>
      </c>
      <c r="E639" s="20"/>
      <c r="F639" s="20">
        <f>(0)</f>
        <v>0</v>
      </c>
      <c r="G639" s="20">
        <f t="shared" si="15"/>
        <v>0</v>
      </c>
    </row>
    <row r="640" spans="1:7" ht="30" x14ac:dyDescent="0.25">
      <c r="A640" s="4" t="s">
        <v>896</v>
      </c>
      <c r="B640" s="16" t="s">
        <v>897</v>
      </c>
      <c r="C640" s="20">
        <f t="shared" si="14"/>
        <v>1</v>
      </c>
      <c r="D640" s="20" t="s">
        <v>52</v>
      </c>
      <c r="E640" s="20"/>
      <c r="F640" s="20">
        <f>(0)</f>
        <v>0</v>
      </c>
      <c r="G640" s="20">
        <f t="shared" si="15"/>
        <v>0</v>
      </c>
    </row>
    <row r="641" spans="1:7" ht="45" x14ac:dyDescent="0.25">
      <c r="A641" s="4" t="s">
        <v>898</v>
      </c>
      <c r="B641" s="16" t="s">
        <v>843</v>
      </c>
      <c r="C641" s="20">
        <f t="shared" si="14"/>
        <v>1</v>
      </c>
      <c r="D641" s="20" t="s">
        <v>52</v>
      </c>
      <c r="E641" s="20"/>
      <c r="F641" s="20">
        <f>(0)</f>
        <v>0</v>
      </c>
      <c r="G641" s="20">
        <f t="shared" si="15"/>
        <v>0</v>
      </c>
    </row>
    <row r="642" spans="1:7" ht="30" x14ac:dyDescent="0.25">
      <c r="A642" s="4" t="s">
        <v>899</v>
      </c>
      <c r="B642" s="16" t="s">
        <v>718</v>
      </c>
      <c r="C642" s="20">
        <f t="shared" si="14"/>
        <v>1</v>
      </c>
      <c r="D642" s="20" t="s">
        <v>52</v>
      </c>
      <c r="E642" s="20"/>
      <c r="F642" s="20">
        <f>(0)</f>
        <v>0</v>
      </c>
      <c r="G642" s="20">
        <f t="shared" si="15"/>
        <v>0</v>
      </c>
    </row>
    <row r="643" spans="1:7" ht="31.5" x14ac:dyDescent="0.25">
      <c r="A643" s="3"/>
      <c r="B643" s="11" t="s">
        <v>900</v>
      </c>
      <c r="C643" s="19"/>
      <c r="D643" s="19"/>
      <c r="E643" s="19"/>
      <c r="F643" s="19"/>
      <c r="G643" s="19"/>
    </row>
    <row r="644" spans="1:7" x14ac:dyDescent="0.25">
      <c r="A644" s="5"/>
      <c r="B644" s="13" t="s">
        <v>901</v>
      </c>
      <c r="C644" s="21"/>
      <c r="D644" s="21"/>
      <c r="E644" s="21"/>
      <c r="F644" s="21"/>
      <c r="G644" s="21"/>
    </row>
    <row r="645" spans="1:7" ht="45" x14ac:dyDescent="0.25">
      <c r="A645" s="4" t="s">
        <v>902</v>
      </c>
      <c r="B645" s="17" t="s">
        <v>903</v>
      </c>
      <c r="C645" s="20">
        <f>(1)*(1)*(1)*(1)*(1 + (0))</f>
        <v>1</v>
      </c>
      <c r="D645" s="20" t="s">
        <v>663</v>
      </c>
      <c r="E645" s="20"/>
      <c r="F645" s="20">
        <f>(0)</f>
        <v>0</v>
      </c>
      <c r="G645" s="20">
        <f>(C645 * E645 + C645 * E645 * F645)</f>
        <v>0</v>
      </c>
    </row>
    <row r="646" spans="1:7" x14ac:dyDescent="0.25">
      <c r="A646" s="5"/>
      <c r="B646" s="13" t="s">
        <v>904</v>
      </c>
      <c r="C646" s="21"/>
      <c r="D646" s="21"/>
      <c r="E646" s="21"/>
      <c r="F646" s="21"/>
      <c r="G646" s="21"/>
    </row>
    <row r="647" spans="1:7" ht="60" x14ac:dyDescent="0.25">
      <c r="A647" s="6"/>
      <c r="B647" s="14" t="s">
        <v>905</v>
      </c>
      <c r="C647" s="22"/>
      <c r="D647" s="22"/>
      <c r="E647" s="22"/>
      <c r="F647" s="22"/>
      <c r="G647" s="22"/>
    </row>
    <row r="648" spans="1:7" x14ac:dyDescent="0.25">
      <c r="A648" s="4"/>
      <c r="B648" s="15" t="s">
        <v>855</v>
      </c>
      <c r="C648" s="20"/>
      <c r="D648" s="20"/>
      <c r="E648" s="20"/>
      <c r="F648" s="20"/>
      <c r="G648" s="20"/>
    </row>
    <row r="649" spans="1:7" ht="90" x14ac:dyDescent="0.25">
      <c r="A649" s="4" t="s">
        <v>906</v>
      </c>
      <c r="B649" s="16" t="s">
        <v>907</v>
      </c>
      <c r="C649" s="20">
        <f>(1)*(1)*(1)*(1)*(1 + (0))</f>
        <v>1</v>
      </c>
      <c r="D649" s="20" t="s">
        <v>52</v>
      </c>
      <c r="E649" s="20"/>
      <c r="F649" s="20">
        <f>(0)</f>
        <v>0</v>
      </c>
      <c r="G649" s="20">
        <f>(C649 * E649 + C649 * E649 * F649)</f>
        <v>0</v>
      </c>
    </row>
    <row r="650" spans="1:7" ht="45" x14ac:dyDescent="0.25">
      <c r="A650" s="6"/>
      <c r="B650" s="14" t="s">
        <v>908</v>
      </c>
      <c r="C650" s="22"/>
      <c r="D650" s="22"/>
      <c r="E650" s="22"/>
      <c r="F650" s="22"/>
      <c r="G650" s="22"/>
    </row>
    <row r="651" spans="1:7" ht="30" x14ac:dyDescent="0.25">
      <c r="A651" s="4"/>
      <c r="B651" s="15" t="s">
        <v>701</v>
      </c>
      <c r="C651" s="20"/>
      <c r="D651" s="20"/>
      <c r="E651" s="20"/>
      <c r="F651" s="20"/>
      <c r="G651" s="20"/>
    </row>
    <row r="652" spans="1:7" ht="75" x14ac:dyDescent="0.25">
      <c r="A652" s="4" t="s">
        <v>909</v>
      </c>
      <c r="B652" s="16" t="s">
        <v>910</v>
      </c>
      <c r="C652" s="20">
        <f>(1)*(1)*(1)*(1)*(1 + (0))</f>
        <v>1</v>
      </c>
      <c r="D652" s="20" t="s">
        <v>52</v>
      </c>
      <c r="E652" s="20"/>
      <c r="F652" s="20">
        <f>(0)</f>
        <v>0</v>
      </c>
      <c r="G652" s="20">
        <f t="shared" ref="G652:G659" si="16">(C652 * E652 + C652 * E652 * F652)</f>
        <v>0</v>
      </c>
    </row>
    <row r="653" spans="1:7" x14ac:dyDescent="0.25">
      <c r="A653" s="4" t="s">
        <v>911</v>
      </c>
      <c r="B653" s="16" t="s">
        <v>912</v>
      </c>
      <c r="C653" s="20"/>
      <c r="D653" s="20" t="s">
        <v>52</v>
      </c>
      <c r="E653" s="20"/>
      <c r="F653" s="20">
        <f>(0)</f>
        <v>0</v>
      </c>
      <c r="G653" s="20">
        <f t="shared" si="16"/>
        <v>0</v>
      </c>
    </row>
    <row r="654" spans="1:7" ht="90" x14ac:dyDescent="0.25">
      <c r="A654" s="4" t="s">
        <v>913</v>
      </c>
      <c r="B654" s="16" t="s">
        <v>914</v>
      </c>
      <c r="C654" s="20">
        <f>(5)*(1)*(1)*(1)*(1 + (0))</f>
        <v>5</v>
      </c>
      <c r="D654" s="20" t="s">
        <v>915</v>
      </c>
      <c r="E654" s="20"/>
      <c r="F654" s="20">
        <f>(0)</f>
        <v>0</v>
      </c>
      <c r="G654" s="20">
        <f t="shared" si="16"/>
        <v>0</v>
      </c>
    </row>
    <row r="655" spans="1:7" x14ac:dyDescent="0.25">
      <c r="A655" s="4" t="s">
        <v>916</v>
      </c>
      <c r="B655" s="16" t="s">
        <v>917</v>
      </c>
      <c r="C655" s="20"/>
      <c r="D655" s="20" t="s">
        <v>52</v>
      </c>
      <c r="E655" s="20"/>
      <c r="F655" s="20">
        <f>(0)</f>
        <v>0</v>
      </c>
      <c r="G655" s="20">
        <f t="shared" si="16"/>
        <v>0</v>
      </c>
    </row>
    <row r="656" spans="1:7" ht="30" x14ac:dyDescent="0.25">
      <c r="A656" s="4" t="s">
        <v>918</v>
      </c>
      <c r="B656" s="16" t="s">
        <v>919</v>
      </c>
      <c r="C656" s="20">
        <f>(1)*(1)*(1)*(1)*(1 + (0))</f>
        <v>1</v>
      </c>
      <c r="D656" s="20" t="s">
        <v>52</v>
      </c>
      <c r="E656" s="20"/>
      <c r="F656" s="20">
        <f>(0)</f>
        <v>0</v>
      </c>
      <c r="G656" s="20">
        <f t="shared" si="16"/>
        <v>0</v>
      </c>
    </row>
    <row r="657" spans="1:7" ht="45" x14ac:dyDescent="0.25">
      <c r="A657" s="4" t="s">
        <v>920</v>
      </c>
      <c r="B657" s="16" t="s">
        <v>921</v>
      </c>
      <c r="C657" s="20">
        <f>(1)*(1)*(1)*(1)*(1 + (0))</f>
        <v>1</v>
      </c>
      <c r="D657" s="20" t="s">
        <v>52</v>
      </c>
      <c r="E657" s="20"/>
      <c r="F657" s="20">
        <f>(0)</f>
        <v>0</v>
      </c>
      <c r="G657" s="20">
        <f t="shared" si="16"/>
        <v>0</v>
      </c>
    </row>
    <row r="658" spans="1:7" ht="30" x14ac:dyDescent="0.25">
      <c r="A658" s="4" t="s">
        <v>922</v>
      </c>
      <c r="B658" s="16" t="s">
        <v>923</v>
      </c>
      <c r="C658" s="20">
        <f>(1)*(1)*(1)*(1)*(1 + (0))</f>
        <v>1</v>
      </c>
      <c r="D658" s="20" t="s">
        <v>52</v>
      </c>
      <c r="E658" s="20"/>
      <c r="F658" s="20">
        <f>(0)</f>
        <v>0</v>
      </c>
      <c r="G658" s="20">
        <f t="shared" si="16"/>
        <v>0</v>
      </c>
    </row>
    <row r="659" spans="1:7" ht="105" x14ac:dyDescent="0.25">
      <c r="A659" s="4" t="s">
        <v>924</v>
      </c>
      <c r="B659" s="16" t="s">
        <v>925</v>
      </c>
      <c r="C659" s="20">
        <f>(1)*(1)*(1)*(1)*(1 + (0))</f>
        <v>1</v>
      </c>
      <c r="D659" s="20" t="s">
        <v>52</v>
      </c>
      <c r="E659" s="20"/>
      <c r="F659" s="20">
        <f>(0)</f>
        <v>0</v>
      </c>
      <c r="G659" s="20">
        <f t="shared" si="16"/>
        <v>0</v>
      </c>
    </row>
    <row r="660" spans="1:7" ht="390" x14ac:dyDescent="0.25">
      <c r="A660" s="6"/>
      <c r="B660" s="14" t="s">
        <v>926</v>
      </c>
      <c r="C660" s="22"/>
      <c r="D660" s="22"/>
      <c r="E660" s="22"/>
      <c r="F660" s="22"/>
      <c r="G660" s="22"/>
    </row>
    <row r="661" spans="1:7" x14ac:dyDescent="0.25">
      <c r="A661" s="4"/>
      <c r="B661" s="15" t="s">
        <v>866</v>
      </c>
      <c r="C661" s="20"/>
      <c r="D661" s="20"/>
      <c r="E661" s="20"/>
      <c r="F661" s="20"/>
      <c r="G661" s="20"/>
    </row>
    <row r="662" spans="1:7" ht="30" x14ac:dyDescent="0.25">
      <c r="A662" s="4" t="s">
        <v>927</v>
      </c>
      <c r="B662" s="16" t="s">
        <v>928</v>
      </c>
      <c r="C662" s="20">
        <f t="shared" ref="C662:C667" si="17">(1)*(1)*(1)*(1)*(1 + (0))</f>
        <v>1</v>
      </c>
      <c r="D662" s="20" t="s">
        <v>52</v>
      </c>
      <c r="E662" s="20"/>
      <c r="F662" s="20">
        <f>(0)</f>
        <v>0</v>
      </c>
      <c r="G662" s="20">
        <f t="shared" ref="G662:G667" si="18">(C662 * E662 + C662 * E662 * F662)</f>
        <v>0</v>
      </c>
    </row>
    <row r="663" spans="1:7" ht="30" x14ac:dyDescent="0.25">
      <c r="A663" s="4" t="s">
        <v>929</v>
      </c>
      <c r="B663" s="16" t="s">
        <v>930</v>
      </c>
      <c r="C663" s="20">
        <f t="shared" si="17"/>
        <v>1</v>
      </c>
      <c r="D663" s="20" t="s">
        <v>52</v>
      </c>
      <c r="E663" s="20"/>
      <c r="F663" s="20">
        <f>(0)</f>
        <v>0</v>
      </c>
      <c r="G663" s="20">
        <f t="shared" si="18"/>
        <v>0</v>
      </c>
    </row>
    <row r="664" spans="1:7" ht="30" x14ac:dyDescent="0.25">
      <c r="A664" s="4" t="s">
        <v>931</v>
      </c>
      <c r="B664" s="16" t="s">
        <v>932</v>
      </c>
      <c r="C664" s="20">
        <f t="shared" si="17"/>
        <v>1</v>
      </c>
      <c r="D664" s="20" t="s">
        <v>52</v>
      </c>
      <c r="E664" s="20"/>
      <c r="F664" s="20">
        <f>(0)</f>
        <v>0</v>
      </c>
      <c r="G664" s="20">
        <f t="shared" si="18"/>
        <v>0</v>
      </c>
    </row>
    <row r="665" spans="1:7" ht="30" x14ac:dyDescent="0.25">
      <c r="A665" s="4" t="s">
        <v>933</v>
      </c>
      <c r="B665" s="16" t="s">
        <v>934</v>
      </c>
      <c r="C665" s="20">
        <f t="shared" si="17"/>
        <v>1</v>
      </c>
      <c r="D665" s="20" t="s">
        <v>52</v>
      </c>
      <c r="E665" s="20"/>
      <c r="F665" s="20">
        <f>(0)</f>
        <v>0</v>
      </c>
      <c r="G665" s="20">
        <f t="shared" si="18"/>
        <v>0</v>
      </c>
    </row>
    <row r="666" spans="1:7" ht="30" x14ac:dyDescent="0.25">
      <c r="A666" s="4" t="s">
        <v>935</v>
      </c>
      <c r="B666" s="16" t="s">
        <v>936</v>
      </c>
      <c r="C666" s="20">
        <f t="shared" si="17"/>
        <v>1</v>
      </c>
      <c r="D666" s="20" t="s">
        <v>52</v>
      </c>
      <c r="E666" s="20"/>
      <c r="F666" s="20">
        <f>(0)</f>
        <v>0</v>
      </c>
      <c r="G666" s="20">
        <f t="shared" si="18"/>
        <v>0</v>
      </c>
    </row>
    <row r="667" spans="1:7" ht="30" x14ac:dyDescent="0.25">
      <c r="A667" s="4" t="s">
        <v>937</v>
      </c>
      <c r="B667" s="16" t="s">
        <v>938</v>
      </c>
      <c r="C667" s="20">
        <f t="shared" si="17"/>
        <v>1</v>
      </c>
      <c r="D667" s="20" t="s">
        <v>52</v>
      </c>
      <c r="E667" s="20"/>
      <c r="F667" s="20">
        <f>(0)</f>
        <v>0</v>
      </c>
      <c r="G667" s="20">
        <f t="shared" si="18"/>
        <v>0</v>
      </c>
    </row>
    <row r="668" spans="1:7" x14ac:dyDescent="0.25">
      <c r="A668" s="4"/>
      <c r="B668" s="15" t="s">
        <v>939</v>
      </c>
      <c r="C668" s="20"/>
      <c r="D668" s="20"/>
      <c r="E668" s="20"/>
      <c r="F668" s="20"/>
      <c r="G668" s="20"/>
    </row>
    <row r="669" spans="1:7" ht="75" x14ac:dyDescent="0.25">
      <c r="A669" s="4" t="s">
        <v>940</v>
      </c>
      <c r="B669" s="16" t="s">
        <v>941</v>
      </c>
      <c r="C669" s="20">
        <f>(1)*(1)*(1)*(1)*(1 + (0))</f>
        <v>1</v>
      </c>
      <c r="D669" s="20" t="s">
        <v>52</v>
      </c>
      <c r="E669" s="20"/>
      <c r="F669" s="20">
        <f>(0)</f>
        <v>0</v>
      </c>
      <c r="G669" s="20">
        <f>(C669 * E669 + C669 * E669 * F669)</f>
        <v>0</v>
      </c>
    </row>
    <row r="670" spans="1:7" x14ac:dyDescent="0.25">
      <c r="A670" s="4"/>
      <c r="B670" s="15" t="s">
        <v>831</v>
      </c>
      <c r="C670" s="20"/>
      <c r="D670" s="20"/>
      <c r="E670" s="20"/>
      <c r="F670" s="20"/>
      <c r="G670" s="20"/>
    </row>
    <row r="671" spans="1:7" x14ac:dyDescent="0.25">
      <c r="A671" s="4" t="s">
        <v>942</v>
      </c>
      <c r="B671" s="16" t="s">
        <v>943</v>
      </c>
      <c r="C671" s="20">
        <f>(1)*(1)*(1)*(1)*(1 + (0))</f>
        <v>1</v>
      </c>
      <c r="D671" s="20" t="s">
        <v>52</v>
      </c>
      <c r="E671" s="20"/>
      <c r="F671" s="20">
        <f>(0)</f>
        <v>0</v>
      </c>
      <c r="G671" s="20">
        <f>(C671 * E671 + C671 * E671 * F671)</f>
        <v>0</v>
      </c>
    </row>
    <row r="672" spans="1:7" ht="75" x14ac:dyDescent="0.25">
      <c r="A672" s="4" t="s">
        <v>944</v>
      </c>
      <c r="B672" s="16" t="s">
        <v>945</v>
      </c>
      <c r="C672" s="20">
        <f>(1)*(1)*(1)*(1)*(1 + (0))</f>
        <v>1</v>
      </c>
      <c r="D672" s="20" t="s">
        <v>52</v>
      </c>
      <c r="E672" s="20"/>
      <c r="F672" s="20">
        <f>(0)</f>
        <v>0</v>
      </c>
      <c r="G672" s="20">
        <f>(C672 * E672 + C672 * E672 * F672)</f>
        <v>0</v>
      </c>
    </row>
    <row r="673" spans="1:7" x14ac:dyDescent="0.25">
      <c r="A673" s="4"/>
      <c r="B673" s="15" t="s">
        <v>712</v>
      </c>
      <c r="C673" s="20"/>
      <c r="D673" s="20"/>
      <c r="E673" s="20"/>
      <c r="F673" s="20"/>
      <c r="G673" s="20"/>
    </row>
    <row r="674" spans="1:7" ht="60" x14ac:dyDescent="0.25">
      <c r="A674" s="4" t="s">
        <v>946</v>
      </c>
      <c r="B674" s="16" t="s">
        <v>947</v>
      </c>
      <c r="C674" s="20">
        <f t="shared" ref="C674:C679" si="19">(1)*(1)*(1)*(1)*(1 + (0))</f>
        <v>1</v>
      </c>
      <c r="D674" s="20" t="s">
        <v>52</v>
      </c>
      <c r="E674" s="20"/>
      <c r="F674" s="20">
        <f>(0)</f>
        <v>0</v>
      </c>
      <c r="G674" s="20">
        <f t="shared" ref="G674:G679" si="20">(C674 * E674 + C674 * E674 * F674)</f>
        <v>0</v>
      </c>
    </row>
    <row r="675" spans="1:7" ht="30" x14ac:dyDescent="0.25">
      <c r="A675" s="4" t="s">
        <v>948</v>
      </c>
      <c r="B675" s="16" t="s">
        <v>949</v>
      </c>
      <c r="C675" s="20">
        <f t="shared" si="19"/>
        <v>1</v>
      </c>
      <c r="D675" s="20" t="s">
        <v>52</v>
      </c>
      <c r="E675" s="20"/>
      <c r="F675" s="20">
        <f>(0)</f>
        <v>0</v>
      </c>
      <c r="G675" s="20">
        <f t="shared" si="20"/>
        <v>0</v>
      </c>
    </row>
    <row r="676" spans="1:7" x14ac:dyDescent="0.25">
      <c r="A676" s="4" t="s">
        <v>950</v>
      </c>
      <c r="B676" s="16" t="s">
        <v>838</v>
      </c>
      <c r="C676" s="20">
        <f t="shared" si="19"/>
        <v>1</v>
      </c>
      <c r="D676" s="20" t="s">
        <v>52</v>
      </c>
      <c r="E676" s="20"/>
      <c r="F676" s="20">
        <f>(0)</f>
        <v>0</v>
      </c>
      <c r="G676" s="20">
        <f t="shared" si="20"/>
        <v>0</v>
      </c>
    </row>
    <row r="677" spans="1:7" ht="30" x14ac:dyDescent="0.25">
      <c r="A677" s="4" t="s">
        <v>951</v>
      </c>
      <c r="B677" s="16" t="s">
        <v>718</v>
      </c>
      <c r="C677" s="20">
        <f t="shared" si="19"/>
        <v>1</v>
      </c>
      <c r="D677" s="20" t="s">
        <v>52</v>
      </c>
      <c r="E677" s="20"/>
      <c r="F677" s="20">
        <f>(0)</f>
        <v>0</v>
      </c>
      <c r="G677" s="20">
        <f t="shared" si="20"/>
        <v>0</v>
      </c>
    </row>
    <row r="678" spans="1:7" x14ac:dyDescent="0.25">
      <c r="A678" s="4" t="s">
        <v>952</v>
      </c>
      <c r="B678" s="16" t="s">
        <v>953</v>
      </c>
      <c r="C678" s="20">
        <f t="shared" si="19"/>
        <v>1</v>
      </c>
      <c r="D678" s="20" t="s">
        <v>52</v>
      </c>
      <c r="E678" s="20"/>
      <c r="F678" s="20">
        <f>(0)</f>
        <v>0</v>
      </c>
      <c r="G678" s="20">
        <f t="shared" si="20"/>
        <v>0</v>
      </c>
    </row>
    <row r="679" spans="1:7" ht="45" x14ac:dyDescent="0.25">
      <c r="A679" s="4" t="s">
        <v>954</v>
      </c>
      <c r="B679" s="16" t="s">
        <v>843</v>
      </c>
      <c r="C679" s="20">
        <f t="shared" si="19"/>
        <v>1</v>
      </c>
      <c r="D679" s="20" t="s">
        <v>52</v>
      </c>
      <c r="E679" s="20"/>
      <c r="F679" s="20">
        <f>(0)</f>
        <v>0</v>
      </c>
      <c r="G679" s="20">
        <f t="shared" si="20"/>
        <v>0</v>
      </c>
    </row>
    <row r="680" spans="1:7" ht="47.25" x14ac:dyDescent="0.25">
      <c r="A680" s="3"/>
      <c r="B680" s="11" t="s">
        <v>955</v>
      </c>
      <c r="C680" s="19"/>
      <c r="D680" s="19"/>
      <c r="E680" s="19"/>
      <c r="F680" s="19"/>
      <c r="G680" s="19"/>
    </row>
    <row r="681" spans="1:7" x14ac:dyDescent="0.25">
      <c r="A681" s="5"/>
      <c r="B681" s="13" t="s">
        <v>956</v>
      </c>
      <c r="C681" s="21"/>
      <c r="D681" s="21"/>
      <c r="E681" s="21"/>
      <c r="F681" s="21"/>
      <c r="G681" s="21"/>
    </row>
    <row r="682" spans="1:7" ht="90" x14ac:dyDescent="0.25">
      <c r="A682" s="4" t="s">
        <v>957</v>
      </c>
      <c r="B682" s="17" t="s">
        <v>958</v>
      </c>
      <c r="C682" s="20">
        <f t="shared" ref="C682:C692" si="21">(1)*(1)*(1)*(1)*(1 + (0))</f>
        <v>1</v>
      </c>
      <c r="D682" s="20" t="s">
        <v>105</v>
      </c>
      <c r="E682" s="20"/>
      <c r="F682" s="20">
        <f>(0)</f>
        <v>0</v>
      </c>
      <c r="G682" s="20">
        <f t="shared" ref="G682:G692" si="22">(C682 * E682 + C682 * E682 * F682)</f>
        <v>0</v>
      </c>
    </row>
    <row r="683" spans="1:7" ht="75" x14ac:dyDescent="0.25">
      <c r="A683" s="4" t="s">
        <v>959</v>
      </c>
      <c r="B683" s="17" t="s">
        <v>960</v>
      </c>
      <c r="C683" s="20">
        <f t="shared" si="21"/>
        <v>1</v>
      </c>
      <c r="D683" s="20" t="s">
        <v>105</v>
      </c>
      <c r="E683" s="20"/>
      <c r="F683" s="20">
        <f>(0)</f>
        <v>0</v>
      </c>
      <c r="G683" s="20">
        <f t="shared" si="22"/>
        <v>0</v>
      </c>
    </row>
    <row r="684" spans="1:7" ht="60" x14ac:dyDescent="0.25">
      <c r="A684" s="4" t="s">
        <v>961</v>
      </c>
      <c r="B684" s="17" t="s">
        <v>962</v>
      </c>
      <c r="C684" s="20">
        <f t="shared" si="21"/>
        <v>1</v>
      </c>
      <c r="D684" s="20" t="s">
        <v>105</v>
      </c>
      <c r="E684" s="20"/>
      <c r="F684" s="20">
        <f>(0)</f>
        <v>0</v>
      </c>
      <c r="G684" s="20">
        <f t="shared" si="22"/>
        <v>0</v>
      </c>
    </row>
    <row r="685" spans="1:7" ht="60" x14ac:dyDescent="0.25">
      <c r="A685" s="4" t="s">
        <v>963</v>
      </c>
      <c r="B685" s="17" t="s">
        <v>964</v>
      </c>
      <c r="C685" s="20">
        <f t="shared" si="21"/>
        <v>1</v>
      </c>
      <c r="D685" s="20" t="s">
        <v>105</v>
      </c>
      <c r="E685" s="20"/>
      <c r="F685" s="20">
        <f>(0)</f>
        <v>0</v>
      </c>
      <c r="G685" s="20">
        <f t="shared" si="22"/>
        <v>0</v>
      </c>
    </row>
    <row r="686" spans="1:7" ht="30" x14ac:dyDescent="0.25">
      <c r="A686" s="4" t="s">
        <v>965</v>
      </c>
      <c r="B686" s="17" t="s">
        <v>966</v>
      </c>
      <c r="C686" s="20">
        <f t="shared" si="21"/>
        <v>1</v>
      </c>
      <c r="D686" s="20" t="s">
        <v>105</v>
      </c>
      <c r="E686" s="20"/>
      <c r="F686" s="20">
        <f>(0)</f>
        <v>0</v>
      </c>
      <c r="G686" s="20">
        <f t="shared" si="22"/>
        <v>0</v>
      </c>
    </row>
    <row r="687" spans="1:7" ht="105" x14ac:dyDescent="0.25">
      <c r="A687" s="4" t="s">
        <v>967</v>
      </c>
      <c r="B687" s="17" t="s">
        <v>968</v>
      </c>
      <c r="C687" s="20">
        <f t="shared" si="21"/>
        <v>1</v>
      </c>
      <c r="D687" s="20" t="s">
        <v>105</v>
      </c>
      <c r="E687" s="20"/>
      <c r="F687" s="20">
        <f>(0)</f>
        <v>0</v>
      </c>
      <c r="G687" s="20">
        <f t="shared" si="22"/>
        <v>0</v>
      </c>
    </row>
    <row r="688" spans="1:7" ht="210" x14ac:dyDescent="0.25">
      <c r="A688" s="4" t="s">
        <v>969</v>
      </c>
      <c r="B688" s="17" t="s">
        <v>970</v>
      </c>
      <c r="C688" s="20">
        <f t="shared" si="21"/>
        <v>1</v>
      </c>
      <c r="D688" s="20" t="s">
        <v>105</v>
      </c>
      <c r="E688" s="20"/>
      <c r="F688" s="20">
        <f>(0)</f>
        <v>0</v>
      </c>
      <c r="G688" s="20">
        <f t="shared" si="22"/>
        <v>0</v>
      </c>
    </row>
    <row r="689" spans="1:7" ht="90" x14ac:dyDescent="0.25">
      <c r="A689" s="4" t="s">
        <v>971</v>
      </c>
      <c r="B689" s="17" t="s">
        <v>972</v>
      </c>
      <c r="C689" s="20">
        <f t="shared" si="21"/>
        <v>1</v>
      </c>
      <c r="D689" s="20" t="s">
        <v>105</v>
      </c>
      <c r="E689" s="20"/>
      <c r="F689" s="20">
        <f>(0)</f>
        <v>0</v>
      </c>
      <c r="G689" s="20">
        <f t="shared" si="22"/>
        <v>0</v>
      </c>
    </row>
    <row r="690" spans="1:7" ht="45" x14ac:dyDescent="0.25">
      <c r="A690" s="4" t="s">
        <v>973</v>
      </c>
      <c r="B690" s="17" t="s">
        <v>974</v>
      </c>
      <c r="C690" s="20">
        <f t="shared" si="21"/>
        <v>1</v>
      </c>
      <c r="D690" s="20" t="s">
        <v>105</v>
      </c>
      <c r="E690" s="20"/>
      <c r="F690" s="20">
        <f>(0)</f>
        <v>0</v>
      </c>
      <c r="G690" s="20">
        <f t="shared" si="22"/>
        <v>0</v>
      </c>
    </row>
    <row r="691" spans="1:7" ht="60" x14ac:dyDescent="0.25">
      <c r="A691" s="4" t="s">
        <v>975</v>
      </c>
      <c r="B691" s="17" t="s">
        <v>976</v>
      </c>
      <c r="C691" s="20">
        <f t="shared" si="21"/>
        <v>1</v>
      </c>
      <c r="D691" s="20" t="s">
        <v>105</v>
      </c>
      <c r="E691" s="20"/>
      <c r="F691" s="20">
        <f>(0)</f>
        <v>0</v>
      </c>
      <c r="G691" s="20">
        <f t="shared" si="22"/>
        <v>0</v>
      </c>
    </row>
    <row r="692" spans="1:7" ht="30" x14ac:dyDescent="0.25">
      <c r="A692" s="4" t="s">
        <v>977</v>
      </c>
      <c r="B692" s="17" t="s">
        <v>978</v>
      </c>
      <c r="C692" s="20">
        <f t="shared" si="21"/>
        <v>1</v>
      </c>
      <c r="D692" s="20" t="s">
        <v>105</v>
      </c>
      <c r="E692" s="20"/>
      <c r="F692" s="20">
        <f>(0)</f>
        <v>0</v>
      </c>
      <c r="G692" s="20">
        <f t="shared" si="22"/>
        <v>0</v>
      </c>
    </row>
    <row r="693" spans="1:7" ht="30" x14ac:dyDescent="0.25">
      <c r="A693" s="5"/>
      <c r="B693" s="13" t="s">
        <v>979</v>
      </c>
      <c r="C693" s="21"/>
      <c r="D693" s="21"/>
      <c r="E693" s="21"/>
      <c r="F693" s="21"/>
      <c r="G693" s="21"/>
    </row>
    <row r="694" spans="1:7" ht="75" x14ac:dyDescent="0.25">
      <c r="A694" s="4" t="s">
        <v>980</v>
      </c>
      <c r="B694" s="17" t="s">
        <v>981</v>
      </c>
      <c r="C694" s="20">
        <f>(1)*(1)*(1)*(1)*(1 + (0))</f>
        <v>1</v>
      </c>
      <c r="D694" s="20" t="s">
        <v>52</v>
      </c>
      <c r="E694" s="20"/>
      <c r="F694" s="20">
        <f>(0)</f>
        <v>0</v>
      </c>
      <c r="G694" s="20">
        <f>(C694 * E694 + C694 * E694 * F694)</f>
        <v>0</v>
      </c>
    </row>
    <row r="695" spans="1:7" ht="31.5" x14ac:dyDescent="0.25">
      <c r="A695" s="3"/>
      <c r="B695" s="11" t="s">
        <v>982</v>
      </c>
      <c r="C695" s="19"/>
      <c r="D695" s="19"/>
      <c r="E695" s="19"/>
      <c r="F695" s="19"/>
      <c r="G695" s="19"/>
    </row>
    <row r="696" spans="1:7" ht="45" x14ac:dyDescent="0.25">
      <c r="A696" s="5"/>
      <c r="B696" s="13" t="s">
        <v>983</v>
      </c>
      <c r="C696" s="21"/>
      <c r="D696" s="21"/>
      <c r="E696" s="21"/>
      <c r="F696" s="21"/>
      <c r="G696" s="21"/>
    </row>
    <row r="697" spans="1:7" ht="105" x14ac:dyDescent="0.25">
      <c r="A697" s="6"/>
      <c r="B697" s="14" t="s">
        <v>984</v>
      </c>
      <c r="C697" s="22"/>
      <c r="D697" s="22"/>
      <c r="E697" s="22"/>
      <c r="F697" s="22"/>
      <c r="G697" s="22"/>
    </row>
    <row r="698" spans="1:7" ht="45" x14ac:dyDescent="0.25">
      <c r="A698" s="4" t="s">
        <v>985</v>
      </c>
      <c r="B698" s="15" t="s">
        <v>986</v>
      </c>
      <c r="C698" s="20">
        <f t="shared" ref="C698:C712" si="23">(1)*(1)*(1)*(1)*(1 + (0))</f>
        <v>1</v>
      </c>
      <c r="D698" s="20" t="s">
        <v>52</v>
      </c>
      <c r="E698" s="20"/>
      <c r="F698" s="20">
        <f>(0)</f>
        <v>0</v>
      </c>
      <c r="G698" s="20">
        <f t="shared" ref="G698:G712" si="24">(C698 * E698 + C698 * E698 * F698)</f>
        <v>0</v>
      </c>
    </row>
    <row r="699" spans="1:7" ht="45" x14ac:dyDescent="0.25">
      <c r="A699" s="4" t="s">
        <v>987</v>
      </c>
      <c r="B699" s="15" t="s">
        <v>988</v>
      </c>
      <c r="C699" s="20">
        <f t="shared" si="23"/>
        <v>1</v>
      </c>
      <c r="D699" s="20" t="s">
        <v>52</v>
      </c>
      <c r="E699" s="20"/>
      <c r="F699" s="20">
        <f>(0)</f>
        <v>0</v>
      </c>
      <c r="G699" s="20">
        <f t="shared" si="24"/>
        <v>0</v>
      </c>
    </row>
    <row r="700" spans="1:7" ht="30" x14ac:dyDescent="0.25">
      <c r="A700" s="4" t="s">
        <v>989</v>
      </c>
      <c r="B700" s="15" t="s">
        <v>990</v>
      </c>
      <c r="C700" s="20">
        <f t="shared" si="23"/>
        <v>1</v>
      </c>
      <c r="D700" s="20" t="s">
        <v>52</v>
      </c>
      <c r="E700" s="20"/>
      <c r="F700" s="20">
        <f>(0)</f>
        <v>0</v>
      </c>
      <c r="G700" s="20">
        <f t="shared" si="24"/>
        <v>0</v>
      </c>
    </row>
    <row r="701" spans="1:7" ht="30" x14ac:dyDescent="0.25">
      <c r="A701" s="4" t="s">
        <v>991</v>
      </c>
      <c r="B701" s="15" t="s">
        <v>992</v>
      </c>
      <c r="C701" s="20">
        <f t="shared" si="23"/>
        <v>1</v>
      </c>
      <c r="D701" s="20" t="s">
        <v>52</v>
      </c>
      <c r="E701" s="20"/>
      <c r="F701" s="20">
        <f>(0)</f>
        <v>0</v>
      </c>
      <c r="G701" s="20">
        <f t="shared" si="24"/>
        <v>0</v>
      </c>
    </row>
    <row r="702" spans="1:7" ht="30" x14ac:dyDescent="0.25">
      <c r="A702" s="4" t="s">
        <v>993</v>
      </c>
      <c r="B702" s="15" t="s">
        <v>994</v>
      </c>
      <c r="C702" s="20">
        <f t="shared" si="23"/>
        <v>1</v>
      </c>
      <c r="D702" s="20" t="s">
        <v>52</v>
      </c>
      <c r="E702" s="20"/>
      <c r="F702" s="20">
        <f>(0)</f>
        <v>0</v>
      </c>
      <c r="G702" s="20">
        <f t="shared" si="24"/>
        <v>0</v>
      </c>
    </row>
    <row r="703" spans="1:7" ht="30" x14ac:dyDescent="0.25">
      <c r="A703" s="4" t="s">
        <v>995</v>
      </c>
      <c r="B703" s="15" t="s">
        <v>996</v>
      </c>
      <c r="C703" s="20">
        <f t="shared" si="23"/>
        <v>1</v>
      </c>
      <c r="D703" s="20" t="s">
        <v>52</v>
      </c>
      <c r="E703" s="20"/>
      <c r="F703" s="20">
        <f>(0)</f>
        <v>0</v>
      </c>
      <c r="G703" s="20">
        <f t="shared" si="24"/>
        <v>0</v>
      </c>
    </row>
    <row r="704" spans="1:7" ht="30" x14ac:dyDescent="0.25">
      <c r="A704" s="4" t="s">
        <v>997</v>
      </c>
      <c r="B704" s="15" t="s">
        <v>998</v>
      </c>
      <c r="C704" s="20">
        <f t="shared" si="23"/>
        <v>1</v>
      </c>
      <c r="D704" s="20" t="s">
        <v>52</v>
      </c>
      <c r="E704" s="20"/>
      <c r="F704" s="20">
        <f>(0)</f>
        <v>0</v>
      </c>
      <c r="G704" s="20">
        <f t="shared" si="24"/>
        <v>0</v>
      </c>
    </row>
    <row r="705" spans="1:7" x14ac:dyDescent="0.25">
      <c r="A705" s="4" t="s">
        <v>999</v>
      </c>
      <c r="B705" s="15" t="s">
        <v>1000</v>
      </c>
      <c r="C705" s="20">
        <f t="shared" si="23"/>
        <v>1</v>
      </c>
      <c r="D705" s="20" t="s">
        <v>52</v>
      </c>
      <c r="E705" s="20"/>
      <c r="F705" s="20">
        <f>(0)</f>
        <v>0</v>
      </c>
      <c r="G705" s="20">
        <f t="shared" si="24"/>
        <v>0</v>
      </c>
    </row>
    <row r="706" spans="1:7" x14ac:dyDescent="0.25">
      <c r="A706" s="4" t="s">
        <v>1001</v>
      </c>
      <c r="B706" s="15" t="s">
        <v>1002</v>
      </c>
      <c r="C706" s="20">
        <f t="shared" si="23"/>
        <v>1</v>
      </c>
      <c r="D706" s="20" t="s">
        <v>52</v>
      </c>
      <c r="E706" s="20"/>
      <c r="F706" s="20">
        <f>(0)</f>
        <v>0</v>
      </c>
      <c r="G706" s="20">
        <f t="shared" si="24"/>
        <v>0</v>
      </c>
    </row>
    <row r="707" spans="1:7" x14ac:dyDescent="0.25">
      <c r="A707" s="4" t="s">
        <v>1003</v>
      </c>
      <c r="B707" s="15" t="s">
        <v>1004</v>
      </c>
      <c r="C707" s="20">
        <f t="shared" si="23"/>
        <v>1</v>
      </c>
      <c r="D707" s="20" t="s">
        <v>52</v>
      </c>
      <c r="E707" s="20"/>
      <c r="F707" s="20">
        <f>(0)</f>
        <v>0</v>
      </c>
      <c r="G707" s="20">
        <f t="shared" si="24"/>
        <v>0</v>
      </c>
    </row>
    <row r="708" spans="1:7" x14ac:dyDescent="0.25">
      <c r="A708" s="4" t="s">
        <v>1005</v>
      </c>
      <c r="B708" s="15" t="s">
        <v>1006</v>
      </c>
      <c r="C708" s="20">
        <f t="shared" si="23"/>
        <v>1</v>
      </c>
      <c r="D708" s="20" t="s">
        <v>52</v>
      </c>
      <c r="E708" s="20"/>
      <c r="F708" s="20">
        <f>(0)</f>
        <v>0</v>
      </c>
      <c r="G708" s="20">
        <f t="shared" si="24"/>
        <v>0</v>
      </c>
    </row>
    <row r="709" spans="1:7" x14ac:dyDescent="0.25">
      <c r="A709" s="4" t="s">
        <v>1007</v>
      </c>
      <c r="B709" s="15" t="s">
        <v>1008</v>
      </c>
      <c r="C709" s="20">
        <f t="shared" si="23"/>
        <v>1</v>
      </c>
      <c r="D709" s="20" t="s">
        <v>52</v>
      </c>
      <c r="E709" s="20"/>
      <c r="F709" s="20">
        <f>(0)</f>
        <v>0</v>
      </c>
      <c r="G709" s="20">
        <f t="shared" si="24"/>
        <v>0</v>
      </c>
    </row>
    <row r="710" spans="1:7" x14ac:dyDescent="0.25">
      <c r="A710" s="4" t="s">
        <v>1009</v>
      </c>
      <c r="B710" s="15" t="s">
        <v>1010</v>
      </c>
      <c r="C710" s="20">
        <f t="shared" si="23"/>
        <v>1</v>
      </c>
      <c r="D710" s="20" t="s">
        <v>52</v>
      </c>
      <c r="E710" s="20"/>
      <c r="F710" s="20">
        <f>(0)</f>
        <v>0</v>
      </c>
      <c r="G710" s="20">
        <f t="shared" si="24"/>
        <v>0</v>
      </c>
    </row>
    <row r="711" spans="1:7" ht="30" x14ac:dyDescent="0.25">
      <c r="A711" s="4" t="s">
        <v>1011</v>
      </c>
      <c r="B711" s="15" t="s">
        <v>1012</v>
      </c>
      <c r="C711" s="20">
        <f t="shared" si="23"/>
        <v>1</v>
      </c>
      <c r="D711" s="20" t="s">
        <v>52</v>
      </c>
      <c r="E711" s="20"/>
      <c r="F711" s="20">
        <f>(0)</f>
        <v>0</v>
      </c>
      <c r="G711" s="20">
        <f t="shared" si="24"/>
        <v>0</v>
      </c>
    </row>
    <row r="712" spans="1:7" ht="30" x14ac:dyDescent="0.25">
      <c r="A712" s="4" t="s">
        <v>1013</v>
      </c>
      <c r="B712" s="15" t="s">
        <v>1014</v>
      </c>
      <c r="C712" s="20">
        <f t="shared" si="23"/>
        <v>1</v>
      </c>
      <c r="D712" s="20" t="s">
        <v>52</v>
      </c>
      <c r="E712" s="20"/>
      <c r="F712" s="20">
        <f>(0)</f>
        <v>0</v>
      </c>
      <c r="G712" s="20">
        <f t="shared" si="24"/>
        <v>0</v>
      </c>
    </row>
    <row r="713" spans="1:7" ht="37.5" x14ac:dyDescent="0.25">
      <c r="A713" s="2"/>
      <c r="B713" s="10" t="s">
        <v>1015</v>
      </c>
      <c r="C713" s="18"/>
      <c r="D713" s="18"/>
      <c r="E713" s="18"/>
      <c r="F713" s="18"/>
      <c r="G713" s="18"/>
    </row>
    <row r="714" spans="1:7" ht="31.5" x14ac:dyDescent="0.25">
      <c r="A714" s="3"/>
      <c r="B714" s="11" t="s">
        <v>1016</v>
      </c>
      <c r="C714" s="19"/>
      <c r="D714" s="19"/>
      <c r="E714" s="19"/>
      <c r="F714" s="19"/>
      <c r="G714" s="19"/>
    </row>
    <row r="715" spans="1:7" x14ac:dyDescent="0.25">
      <c r="A715" s="5"/>
      <c r="B715" s="13" t="s">
        <v>7</v>
      </c>
      <c r="C715" s="21"/>
      <c r="D715" s="21"/>
      <c r="E715" s="21"/>
      <c r="F715" s="21"/>
      <c r="G715" s="21"/>
    </row>
    <row r="716" spans="1:7" ht="105" x14ac:dyDescent="0.25">
      <c r="A716" s="4" t="s">
        <v>1017</v>
      </c>
      <c r="B716" s="17" t="s">
        <v>1018</v>
      </c>
      <c r="C716" s="20">
        <f t="shared" ref="C716:C729" si="25">(1)*(1)*(1)*(1)*(1 + (0))</f>
        <v>1</v>
      </c>
      <c r="D716" s="20" t="s">
        <v>10</v>
      </c>
      <c r="E716" s="20"/>
      <c r="F716" s="20">
        <f>(0)</f>
        <v>0</v>
      </c>
      <c r="G716" s="20">
        <f t="shared" ref="G716:G729" si="26">(C716 * E716 + C716 * E716 * F716)</f>
        <v>0</v>
      </c>
    </row>
    <row r="717" spans="1:7" ht="135" x14ac:dyDescent="0.25">
      <c r="A717" s="4" t="s">
        <v>1019</v>
      </c>
      <c r="B717" s="17" t="s">
        <v>1020</v>
      </c>
      <c r="C717" s="20">
        <f t="shared" si="25"/>
        <v>1</v>
      </c>
      <c r="D717" s="20" t="s">
        <v>10</v>
      </c>
      <c r="E717" s="20"/>
      <c r="F717" s="20">
        <f>(0)</f>
        <v>0</v>
      </c>
      <c r="G717" s="20">
        <f t="shared" si="26"/>
        <v>0</v>
      </c>
    </row>
    <row r="718" spans="1:7" ht="45" x14ac:dyDescent="0.25">
      <c r="A718" s="4" t="s">
        <v>1021</v>
      </c>
      <c r="B718" s="17" t="s">
        <v>1022</v>
      </c>
      <c r="C718" s="20">
        <f t="shared" si="25"/>
        <v>1</v>
      </c>
      <c r="D718" s="20" t="s">
        <v>10</v>
      </c>
      <c r="E718" s="20"/>
      <c r="F718" s="20">
        <f>(0)</f>
        <v>0</v>
      </c>
      <c r="G718" s="20">
        <f t="shared" si="26"/>
        <v>0</v>
      </c>
    </row>
    <row r="719" spans="1:7" ht="150" x14ac:dyDescent="0.25">
      <c r="A719" s="4" t="s">
        <v>1023</v>
      </c>
      <c r="B719" s="17" t="s">
        <v>1024</v>
      </c>
      <c r="C719" s="20">
        <f t="shared" si="25"/>
        <v>1</v>
      </c>
      <c r="D719" s="20" t="s">
        <v>10</v>
      </c>
      <c r="E719" s="20"/>
      <c r="F719" s="20">
        <f>(0)</f>
        <v>0</v>
      </c>
      <c r="G719" s="20">
        <f t="shared" si="26"/>
        <v>0</v>
      </c>
    </row>
    <row r="720" spans="1:7" ht="90" x14ac:dyDescent="0.25">
      <c r="A720" s="4" t="s">
        <v>1025</v>
      </c>
      <c r="B720" s="17" t="s">
        <v>1026</v>
      </c>
      <c r="C720" s="20">
        <f t="shared" si="25"/>
        <v>1</v>
      </c>
      <c r="D720" s="20" t="s">
        <v>10</v>
      </c>
      <c r="E720" s="20"/>
      <c r="F720" s="20">
        <f>(0)</f>
        <v>0</v>
      </c>
      <c r="G720" s="20">
        <f t="shared" si="26"/>
        <v>0</v>
      </c>
    </row>
    <row r="721" spans="1:7" ht="90" x14ac:dyDescent="0.25">
      <c r="A721" s="4" t="s">
        <v>1027</v>
      </c>
      <c r="B721" s="17" t="s">
        <v>1028</v>
      </c>
      <c r="C721" s="20">
        <f t="shared" si="25"/>
        <v>1</v>
      </c>
      <c r="D721" s="20" t="s">
        <v>10</v>
      </c>
      <c r="E721" s="20"/>
      <c r="F721" s="20">
        <f>(0)</f>
        <v>0</v>
      </c>
      <c r="G721" s="20">
        <f t="shared" si="26"/>
        <v>0</v>
      </c>
    </row>
    <row r="722" spans="1:7" ht="60" x14ac:dyDescent="0.25">
      <c r="A722" s="4" t="s">
        <v>1029</v>
      </c>
      <c r="B722" s="17" t="s">
        <v>1030</v>
      </c>
      <c r="C722" s="20">
        <f t="shared" si="25"/>
        <v>1</v>
      </c>
      <c r="D722" s="20" t="s">
        <v>10</v>
      </c>
      <c r="E722" s="20"/>
      <c r="F722" s="20">
        <f>(0)</f>
        <v>0</v>
      </c>
      <c r="G722" s="20">
        <f t="shared" si="26"/>
        <v>0</v>
      </c>
    </row>
    <row r="723" spans="1:7" ht="90" x14ac:dyDescent="0.25">
      <c r="A723" s="4" t="s">
        <v>1031</v>
      </c>
      <c r="B723" s="17" t="s">
        <v>1032</v>
      </c>
      <c r="C723" s="20">
        <f t="shared" si="25"/>
        <v>1</v>
      </c>
      <c r="D723" s="20" t="s">
        <v>10</v>
      </c>
      <c r="E723" s="20"/>
      <c r="F723" s="20">
        <f>(0)</f>
        <v>0</v>
      </c>
      <c r="G723" s="20">
        <f t="shared" si="26"/>
        <v>0</v>
      </c>
    </row>
    <row r="724" spans="1:7" ht="45" x14ac:dyDescent="0.25">
      <c r="A724" s="4" t="s">
        <v>1033</v>
      </c>
      <c r="B724" s="17" t="s">
        <v>1034</v>
      </c>
      <c r="C724" s="20">
        <f t="shared" si="25"/>
        <v>1</v>
      </c>
      <c r="D724" s="20" t="s">
        <v>10</v>
      </c>
      <c r="E724" s="20"/>
      <c r="F724" s="20">
        <f>(0)</f>
        <v>0</v>
      </c>
      <c r="G724" s="20">
        <f t="shared" si="26"/>
        <v>0</v>
      </c>
    </row>
    <row r="725" spans="1:7" ht="45" x14ac:dyDescent="0.25">
      <c r="A725" s="4" t="s">
        <v>1035</v>
      </c>
      <c r="B725" s="17" t="s">
        <v>1036</v>
      </c>
      <c r="C725" s="20">
        <f t="shared" si="25"/>
        <v>1</v>
      </c>
      <c r="D725" s="20" t="s">
        <v>10</v>
      </c>
      <c r="E725" s="20"/>
      <c r="F725" s="20">
        <f>(0)</f>
        <v>0</v>
      </c>
      <c r="G725" s="20">
        <f t="shared" si="26"/>
        <v>0</v>
      </c>
    </row>
    <row r="726" spans="1:7" ht="75" x14ac:dyDescent="0.25">
      <c r="A726" s="4" t="s">
        <v>1037</v>
      </c>
      <c r="B726" s="17" t="s">
        <v>1038</v>
      </c>
      <c r="C726" s="20">
        <f t="shared" si="25"/>
        <v>1</v>
      </c>
      <c r="D726" s="20" t="s">
        <v>10</v>
      </c>
      <c r="E726" s="20"/>
      <c r="F726" s="20">
        <f>(0)</f>
        <v>0</v>
      </c>
      <c r="G726" s="20">
        <f t="shared" si="26"/>
        <v>0</v>
      </c>
    </row>
    <row r="727" spans="1:7" ht="75" x14ac:dyDescent="0.25">
      <c r="A727" s="4" t="s">
        <v>1039</v>
      </c>
      <c r="B727" s="17" t="s">
        <v>1040</v>
      </c>
      <c r="C727" s="20">
        <f t="shared" si="25"/>
        <v>1</v>
      </c>
      <c r="D727" s="20" t="s">
        <v>10</v>
      </c>
      <c r="E727" s="20"/>
      <c r="F727" s="20">
        <f>(0)</f>
        <v>0</v>
      </c>
      <c r="G727" s="20">
        <f t="shared" si="26"/>
        <v>0</v>
      </c>
    </row>
    <row r="728" spans="1:7" ht="30" x14ac:dyDescent="0.25">
      <c r="A728" s="4" t="s">
        <v>1041</v>
      </c>
      <c r="B728" s="17" t="s">
        <v>1042</v>
      </c>
      <c r="C728" s="20">
        <f t="shared" si="25"/>
        <v>1</v>
      </c>
      <c r="D728" s="20" t="s">
        <v>10</v>
      </c>
      <c r="E728" s="20"/>
      <c r="F728" s="20">
        <f>(0)</f>
        <v>0</v>
      </c>
      <c r="G728" s="20">
        <f t="shared" si="26"/>
        <v>0</v>
      </c>
    </row>
    <row r="729" spans="1:7" ht="60" x14ac:dyDescent="0.25">
      <c r="A729" s="4" t="s">
        <v>1043</v>
      </c>
      <c r="B729" s="17" t="s">
        <v>1044</v>
      </c>
      <c r="C729" s="20">
        <f t="shared" si="25"/>
        <v>1</v>
      </c>
      <c r="D729" s="20" t="s">
        <v>10</v>
      </c>
      <c r="E729" s="20"/>
      <c r="F729" s="20">
        <f>(0)</f>
        <v>0</v>
      </c>
      <c r="G729" s="20">
        <f t="shared" si="26"/>
        <v>0</v>
      </c>
    </row>
    <row r="730" spans="1:7" ht="15.75" x14ac:dyDescent="0.25">
      <c r="A730" s="3"/>
      <c r="B730" s="11" t="s">
        <v>1045</v>
      </c>
      <c r="C730" s="19"/>
      <c r="D730" s="19"/>
      <c r="E730" s="19"/>
      <c r="F730" s="19"/>
      <c r="G730" s="19"/>
    </row>
    <row r="731" spans="1:7" x14ac:dyDescent="0.25">
      <c r="A731" s="5"/>
      <c r="B731" s="13" t="s">
        <v>7</v>
      </c>
      <c r="C731" s="21"/>
      <c r="D731" s="21"/>
      <c r="E731" s="21"/>
      <c r="F731" s="21"/>
      <c r="G731" s="21"/>
    </row>
    <row r="732" spans="1:7" ht="90" x14ac:dyDescent="0.25">
      <c r="A732" s="4" t="s">
        <v>1046</v>
      </c>
      <c r="B732" s="17" t="s">
        <v>1047</v>
      </c>
      <c r="C732" s="20">
        <f>(1)*(1)*(1)*(1)*(1 + (0))</f>
        <v>1</v>
      </c>
      <c r="D732" s="20" t="s">
        <v>10</v>
      </c>
      <c r="E732" s="20"/>
      <c r="F732" s="20">
        <f>(0)</f>
        <v>0</v>
      </c>
      <c r="G732" s="20">
        <f>(C732 * E732 + C732 * E732 * F732)</f>
        <v>0</v>
      </c>
    </row>
    <row r="733" spans="1:7" ht="30" x14ac:dyDescent="0.25">
      <c r="A733" s="4" t="s">
        <v>1048</v>
      </c>
      <c r="B733" s="17" t="s">
        <v>1049</v>
      </c>
      <c r="C733" s="20">
        <f>(1)*(1)*(1)*(1)*(1 + (0))</f>
        <v>1</v>
      </c>
      <c r="D733" s="20" t="s">
        <v>10</v>
      </c>
      <c r="E733" s="20"/>
      <c r="F733" s="20">
        <f>(0)</f>
        <v>0</v>
      </c>
      <c r="G733" s="20">
        <f>(C733 * E733 + C733 * E733 * F733)</f>
        <v>0</v>
      </c>
    </row>
    <row r="734" spans="1:7" x14ac:dyDescent="0.25">
      <c r="A734" s="5"/>
      <c r="B734" s="13" t="s">
        <v>1050</v>
      </c>
      <c r="C734" s="21"/>
      <c r="D734" s="21"/>
      <c r="E734" s="21"/>
      <c r="F734" s="21"/>
      <c r="G734" s="21"/>
    </row>
    <row r="735" spans="1:7" ht="60" x14ac:dyDescent="0.25">
      <c r="A735" s="6"/>
      <c r="B735" s="14" t="s">
        <v>1051</v>
      </c>
      <c r="C735" s="22"/>
      <c r="D735" s="22"/>
      <c r="E735" s="22"/>
      <c r="F735" s="22"/>
      <c r="G735" s="22"/>
    </row>
    <row r="736" spans="1:7" x14ac:dyDescent="0.25">
      <c r="A736" s="4"/>
      <c r="B736" s="15" t="s">
        <v>1052</v>
      </c>
      <c r="C736" s="20"/>
      <c r="D736" s="20"/>
      <c r="E736" s="20"/>
      <c r="F736" s="20"/>
      <c r="G736" s="20"/>
    </row>
    <row r="737" spans="1:7" ht="375" x14ac:dyDescent="0.25">
      <c r="A737" s="4" t="s">
        <v>1053</v>
      </c>
      <c r="B737" s="16" t="s">
        <v>1054</v>
      </c>
      <c r="C737" s="20">
        <f>(1)*(1)*(1)*(1)*(1 + (0))</f>
        <v>1</v>
      </c>
      <c r="D737" s="20" t="s">
        <v>52</v>
      </c>
      <c r="E737" s="20"/>
      <c r="F737" s="20">
        <f>(0)</f>
        <v>0</v>
      </c>
      <c r="G737" s="20">
        <f>(C737 * E737 + C737 * E737 * F737)</f>
        <v>0</v>
      </c>
    </row>
    <row r="738" spans="1:7" ht="90" x14ac:dyDescent="0.25">
      <c r="A738" s="4" t="s">
        <v>1055</v>
      </c>
      <c r="B738" s="16" t="s">
        <v>1056</v>
      </c>
      <c r="C738" s="20">
        <f>(1)*(1)*(1)*(1)*(1 + (0))</f>
        <v>1</v>
      </c>
      <c r="D738" s="20" t="s">
        <v>52</v>
      </c>
      <c r="E738" s="20"/>
      <c r="F738" s="20">
        <f>(0)</f>
        <v>0</v>
      </c>
      <c r="G738" s="20">
        <f>(C738 * E738 + C738 * E738 * F738)</f>
        <v>0</v>
      </c>
    </row>
    <row r="739" spans="1:7" ht="75" x14ac:dyDescent="0.25">
      <c r="A739" s="4" t="s">
        <v>1057</v>
      </c>
      <c r="B739" s="16" t="s">
        <v>1058</v>
      </c>
      <c r="C739" s="20">
        <f>(1)*(1)*(1)*(1)*(1 + (0))</f>
        <v>1</v>
      </c>
      <c r="D739" s="20" t="s">
        <v>52</v>
      </c>
      <c r="E739" s="20"/>
      <c r="F739" s="20">
        <f>(0)</f>
        <v>0</v>
      </c>
      <c r="G739" s="20">
        <f>(C739 * E739 + C739 * E739 * F739)</f>
        <v>0</v>
      </c>
    </row>
    <row r="740" spans="1:7" ht="75" x14ac:dyDescent="0.25">
      <c r="A740" s="4" t="s">
        <v>1059</v>
      </c>
      <c r="B740" s="16" t="s">
        <v>1060</v>
      </c>
      <c r="C740" s="20">
        <f>(1)*(1)*(1)*(1)*(1 + (0))</f>
        <v>1</v>
      </c>
      <c r="D740" s="20" t="s">
        <v>52</v>
      </c>
      <c r="E740" s="20"/>
      <c r="F740" s="20">
        <f>(0)</f>
        <v>0</v>
      </c>
      <c r="G740" s="20">
        <f>(C740 * E740 + C740 * E740 * F740)</f>
        <v>0</v>
      </c>
    </row>
    <row r="741" spans="1:7" ht="45" x14ac:dyDescent="0.25">
      <c r="A741" s="6"/>
      <c r="B741" s="14" t="s">
        <v>1061</v>
      </c>
      <c r="C741" s="22"/>
      <c r="D741" s="22"/>
      <c r="E741" s="22"/>
      <c r="F741" s="22"/>
      <c r="G741" s="22"/>
    </row>
    <row r="742" spans="1:7" x14ac:dyDescent="0.25">
      <c r="A742" s="4"/>
      <c r="B742" s="15" t="s">
        <v>1062</v>
      </c>
      <c r="C742" s="20"/>
      <c r="D742" s="20"/>
      <c r="E742" s="20"/>
      <c r="F742" s="20"/>
      <c r="G742" s="20"/>
    </row>
    <row r="743" spans="1:7" ht="45" x14ac:dyDescent="0.25">
      <c r="A743" s="4" t="s">
        <v>1063</v>
      </c>
      <c r="B743" s="16" t="s">
        <v>1064</v>
      </c>
      <c r="C743" s="20">
        <f>(1)*(1)*(1)*(1)*(1 + (0))</f>
        <v>1</v>
      </c>
      <c r="D743" s="20" t="s">
        <v>52</v>
      </c>
      <c r="E743" s="20"/>
      <c r="F743" s="20">
        <f>(0)</f>
        <v>0</v>
      </c>
      <c r="G743" s="20">
        <f>(C743 * E743 + C743 * E743 * F743)</f>
        <v>0</v>
      </c>
    </row>
    <row r="744" spans="1:7" x14ac:dyDescent="0.25">
      <c r="A744" s="4"/>
      <c r="B744" s="15" t="s">
        <v>404</v>
      </c>
      <c r="C744" s="20"/>
      <c r="D744" s="20"/>
      <c r="E744" s="20"/>
      <c r="F744" s="20"/>
      <c r="G744" s="20"/>
    </row>
    <row r="745" spans="1:7" ht="45" x14ac:dyDescent="0.25">
      <c r="A745" s="4" t="s">
        <v>1065</v>
      </c>
      <c r="B745" s="16" t="s">
        <v>1066</v>
      </c>
      <c r="C745" s="20">
        <f>(1)*(1)*(1)*(1)*(1 + (0))</f>
        <v>1</v>
      </c>
      <c r="D745" s="20" t="s">
        <v>52</v>
      </c>
      <c r="E745" s="20"/>
      <c r="F745" s="20">
        <f>(0)</f>
        <v>0</v>
      </c>
      <c r="G745" s="20">
        <f>(C745 * E745 + C745 * E745 * F745)</f>
        <v>0</v>
      </c>
    </row>
    <row r="746" spans="1:7" ht="45" x14ac:dyDescent="0.25">
      <c r="A746" s="4" t="s">
        <v>1067</v>
      </c>
      <c r="B746" s="16" t="s">
        <v>1068</v>
      </c>
      <c r="C746" s="20">
        <f>(1)*(1)*(1)*(1)*(1 + (0))</f>
        <v>1</v>
      </c>
      <c r="D746" s="20" t="s">
        <v>52</v>
      </c>
      <c r="E746" s="20"/>
      <c r="F746" s="20">
        <f>(0)</f>
        <v>0</v>
      </c>
      <c r="G746" s="20">
        <f>(C746 * E746 + C746 * E746 * F746)</f>
        <v>0</v>
      </c>
    </row>
    <row r="747" spans="1:7" x14ac:dyDescent="0.25">
      <c r="A747" s="5"/>
      <c r="B747" s="13" t="s">
        <v>1069</v>
      </c>
      <c r="C747" s="21"/>
      <c r="D747" s="21"/>
      <c r="E747" s="21"/>
      <c r="F747" s="21"/>
      <c r="G747" s="21"/>
    </row>
    <row r="748" spans="1:7" ht="120" x14ac:dyDescent="0.25">
      <c r="A748" s="6"/>
      <c r="B748" s="14" t="s">
        <v>1070</v>
      </c>
      <c r="C748" s="22"/>
      <c r="D748" s="22"/>
      <c r="E748" s="22"/>
      <c r="F748" s="22"/>
      <c r="G748" s="22"/>
    </row>
    <row r="749" spans="1:7" ht="75" x14ac:dyDescent="0.25">
      <c r="A749" s="4" t="s">
        <v>1071</v>
      </c>
      <c r="B749" s="15" t="s">
        <v>1072</v>
      </c>
      <c r="C749" s="20">
        <f>(1)*(1)*(1)*(1)*(1 + (0))</f>
        <v>1</v>
      </c>
      <c r="D749" s="20" t="s">
        <v>52</v>
      </c>
      <c r="E749" s="20"/>
      <c r="F749" s="20">
        <f>(0)</f>
        <v>0</v>
      </c>
      <c r="G749" s="20">
        <f>(C749 * E749 + C749 * E749 * F749)</f>
        <v>0</v>
      </c>
    </row>
    <row r="750" spans="1:7" ht="75" x14ac:dyDescent="0.25">
      <c r="A750" s="4" t="s">
        <v>1073</v>
      </c>
      <c r="B750" s="15" t="s">
        <v>1074</v>
      </c>
      <c r="C750" s="20">
        <f>(1)*(1)*(1)*(1)*(1 + (0))</f>
        <v>1</v>
      </c>
      <c r="D750" s="20" t="s">
        <v>52</v>
      </c>
      <c r="E750" s="20"/>
      <c r="F750" s="20">
        <f>(0)</f>
        <v>0</v>
      </c>
      <c r="G750" s="20">
        <f>(C750 * E750 + C750 * E750 * F750)</f>
        <v>0</v>
      </c>
    </row>
    <row r="751" spans="1:7" x14ac:dyDescent="0.25">
      <c r="A751" s="6"/>
      <c r="B751" s="14" t="s">
        <v>1075</v>
      </c>
      <c r="C751" s="22"/>
      <c r="D751" s="22"/>
      <c r="E751" s="22"/>
      <c r="F751" s="22"/>
      <c r="G751" s="22"/>
    </row>
    <row r="752" spans="1:7" ht="45" x14ac:dyDescent="0.25">
      <c r="A752" s="4" t="s">
        <v>1076</v>
      </c>
      <c r="B752" s="15" t="s">
        <v>1064</v>
      </c>
      <c r="C752" s="20">
        <f>(1)*(1)*(1)*(1)*(1 + (0))</f>
        <v>1</v>
      </c>
      <c r="D752" s="20" t="s">
        <v>52</v>
      </c>
      <c r="E752" s="20"/>
      <c r="F752" s="20">
        <f>(0)</f>
        <v>0</v>
      </c>
      <c r="G752" s="20">
        <f>(C752 * E752 + C752 * E752 * F752)</f>
        <v>0</v>
      </c>
    </row>
    <row r="753" spans="1:7" ht="45" x14ac:dyDescent="0.25">
      <c r="A753" s="4" t="s">
        <v>1077</v>
      </c>
      <c r="B753" s="15" t="s">
        <v>1068</v>
      </c>
      <c r="C753" s="20">
        <f>(1)*(1)*(1)*(1)*(1 + (0))</f>
        <v>1</v>
      </c>
      <c r="D753" s="20" t="s">
        <v>52</v>
      </c>
      <c r="E753" s="20"/>
      <c r="F753" s="20">
        <f>(0)</f>
        <v>0</v>
      </c>
      <c r="G753" s="20">
        <f>(C753 * E753 + C753 * E753 * F753)</f>
        <v>0</v>
      </c>
    </row>
    <row r="754" spans="1:7" ht="31.5" x14ac:dyDescent="0.25">
      <c r="A754" s="3"/>
      <c r="B754" s="11" t="s">
        <v>1078</v>
      </c>
      <c r="C754" s="19"/>
      <c r="D754" s="19"/>
      <c r="E754" s="19"/>
      <c r="F754" s="19"/>
      <c r="G754" s="19"/>
    </row>
    <row r="755" spans="1:7" x14ac:dyDescent="0.25">
      <c r="A755" s="5"/>
      <c r="B755" s="13" t="s">
        <v>1079</v>
      </c>
      <c r="C755" s="21"/>
      <c r="D755" s="21"/>
      <c r="E755" s="21"/>
      <c r="F755" s="21"/>
      <c r="G755" s="21"/>
    </row>
    <row r="756" spans="1:7" ht="45" x14ac:dyDescent="0.25">
      <c r="A756" s="4" t="s">
        <v>1080</v>
      </c>
      <c r="B756" s="17" t="s">
        <v>1081</v>
      </c>
      <c r="C756" s="20">
        <f>(1)*(1)*(1)*(1)*(1 + (0))</f>
        <v>1</v>
      </c>
      <c r="D756" s="20" t="s">
        <v>663</v>
      </c>
      <c r="E756" s="20"/>
      <c r="F756" s="20">
        <f>(0)</f>
        <v>0</v>
      </c>
      <c r="G756" s="20">
        <f>(C756 * E756 + C756 * E756 * F756)</f>
        <v>0</v>
      </c>
    </row>
    <row r="757" spans="1:7" x14ac:dyDescent="0.25">
      <c r="A757" s="4" t="s">
        <v>1082</v>
      </c>
      <c r="B757" s="17" t="s">
        <v>142</v>
      </c>
      <c r="C757" s="20">
        <f>(1)*(1)*(1)*(1)*(1 + (0))</f>
        <v>1</v>
      </c>
      <c r="D757" s="20" t="s">
        <v>52</v>
      </c>
      <c r="E757" s="20"/>
      <c r="F757" s="20">
        <f>(0)</f>
        <v>0</v>
      </c>
      <c r="G757" s="20">
        <f>(C757 * E757 + C757 * E757 * F757)</f>
        <v>0</v>
      </c>
    </row>
    <row r="758" spans="1:7" x14ac:dyDescent="0.25">
      <c r="A758" s="5"/>
      <c r="B758" s="13" t="s">
        <v>1083</v>
      </c>
      <c r="C758" s="21"/>
      <c r="D758" s="21"/>
      <c r="E758" s="21"/>
      <c r="F758" s="21"/>
      <c r="G758" s="21"/>
    </row>
    <row r="759" spans="1:7" ht="45" x14ac:dyDescent="0.25">
      <c r="A759" s="4" t="s">
        <v>1084</v>
      </c>
      <c r="B759" s="17" t="s">
        <v>1085</v>
      </c>
      <c r="C759" s="20">
        <f>(1)*(1)*(1)*(1)*(1 + (0))</f>
        <v>1</v>
      </c>
      <c r="D759" s="20" t="s">
        <v>663</v>
      </c>
      <c r="E759" s="20"/>
      <c r="F759" s="20">
        <f>(0)</f>
        <v>0</v>
      </c>
      <c r="G759" s="20">
        <f>(C759 * E759 + C759 * E759 * F759)</f>
        <v>0</v>
      </c>
    </row>
    <row r="760" spans="1:7" x14ac:dyDescent="0.25">
      <c r="A760" s="4" t="s">
        <v>1086</v>
      </c>
      <c r="B760" s="17" t="s">
        <v>142</v>
      </c>
      <c r="C760" s="20">
        <f>(1)*(1)*(1)*(1)*(1 + (0))</f>
        <v>1</v>
      </c>
      <c r="D760" s="20" t="s">
        <v>52</v>
      </c>
      <c r="E760" s="20"/>
      <c r="F760" s="20">
        <f>(0)</f>
        <v>0</v>
      </c>
      <c r="G760" s="20">
        <f>(C760 * E760 + C760 * E760 * F760)</f>
        <v>0</v>
      </c>
    </row>
    <row r="761" spans="1:7" ht="31.5" x14ac:dyDescent="0.25">
      <c r="A761" s="3"/>
      <c r="B761" s="11" t="s">
        <v>1087</v>
      </c>
      <c r="C761" s="19"/>
      <c r="D761" s="19"/>
      <c r="E761" s="19"/>
      <c r="F761" s="19"/>
      <c r="G761" s="19"/>
    </row>
    <row r="762" spans="1:7" x14ac:dyDescent="0.25">
      <c r="A762" s="5"/>
      <c r="B762" s="13" t="s">
        <v>7</v>
      </c>
      <c r="C762" s="21"/>
      <c r="D762" s="21"/>
      <c r="E762" s="21"/>
      <c r="F762" s="21"/>
      <c r="G762" s="21"/>
    </row>
    <row r="763" spans="1:7" ht="75" x14ac:dyDescent="0.25">
      <c r="A763" s="4" t="s">
        <v>1088</v>
      </c>
      <c r="B763" s="17" t="s">
        <v>1089</v>
      </c>
      <c r="C763" s="20">
        <f>(1)*(1)*(1)*(1)*(1 + (0))</f>
        <v>1</v>
      </c>
      <c r="D763" s="20" t="s">
        <v>10</v>
      </c>
      <c r="E763" s="20"/>
      <c r="F763" s="20">
        <f>(0)</f>
        <v>0</v>
      </c>
      <c r="G763" s="20">
        <f>(C763 * E763 + C763 * E763 * F763)</f>
        <v>0</v>
      </c>
    </row>
    <row r="764" spans="1:7" ht="120" x14ac:dyDescent="0.25">
      <c r="A764" s="4" t="s">
        <v>1090</v>
      </c>
      <c r="B764" s="17" t="s">
        <v>1091</v>
      </c>
      <c r="C764" s="20">
        <f>(1)*(1)*(1)*(1)*(1 + (0))</f>
        <v>1</v>
      </c>
      <c r="D764" s="20" t="s">
        <v>10</v>
      </c>
      <c r="E764" s="20"/>
      <c r="F764" s="20">
        <f>(0)</f>
        <v>0</v>
      </c>
      <c r="G764" s="20">
        <f>(C764 * E764 + C764 * E764 * F764)</f>
        <v>0</v>
      </c>
    </row>
    <row r="765" spans="1:7" ht="45" x14ac:dyDescent="0.25">
      <c r="A765" s="4" t="s">
        <v>1092</v>
      </c>
      <c r="B765" s="17" t="s">
        <v>1093</v>
      </c>
      <c r="C765" s="20">
        <f>(1)*(1)*(1)*(1)*(1 + (0))</f>
        <v>1</v>
      </c>
      <c r="D765" s="20" t="s">
        <v>10</v>
      </c>
      <c r="E765" s="20"/>
      <c r="F765" s="20">
        <f>(0)</f>
        <v>0</v>
      </c>
      <c r="G765" s="20">
        <f>(C765 * E765 + C765 * E765 * F765)</f>
        <v>0</v>
      </c>
    </row>
    <row r="766" spans="1:7" ht="75" x14ac:dyDescent="0.25">
      <c r="A766" s="4" t="s">
        <v>1094</v>
      </c>
      <c r="B766" s="17" t="s">
        <v>1095</v>
      </c>
      <c r="C766" s="20">
        <f>(1)*(1)*(1)*(1)*(1 + (0))</f>
        <v>1</v>
      </c>
      <c r="D766" s="20" t="s">
        <v>10</v>
      </c>
      <c r="E766" s="20"/>
      <c r="F766" s="20">
        <f>(0)</f>
        <v>0</v>
      </c>
      <c r="G766" s="20">
        <f>(C766 * E766 + C766 * E766 * F766)</f>
        <v>0</v>
      </c>
    </row>
    <row r="767" spans="1:7" ht="105" x14ac:dyDescent="0.25">
      <c r="A767" s="4" t="s">
        <v>1096</v>
      </c>
      <c r="B767" s="17" t="s">
        <v>1097</v>
      </c>
      <c r="C767" s="20">
        <f>(1)*(1)*(1)*(1)*(1 + (0))</f>
        <v>1</v>
      </c>
      <c r="D767" s="20" t="s">
        <v>10</v>
      </c>
      <c r="E767" s="20"/>
      <c r="F767" s="20">
        <f>(0)</f>
        <v>0</v>
      </c>
      <c r="G767" s="20">
        <f>(C767 * E767 + C767 * E767 * F767)</f>
        <v>0</v>
      </c>
    </row>
    <row r="768" spans="1:7" x14ac:dyDescent="0.25">
      <c r="A768" s="5"/>
      <c r="B768" s="13" t="s">
        <v>1098</v>
      </c>
      <c r="C768" s="21"/>
      <c r="D768" s="21"/>
      <c r="E768" s="21"/>
      <c r="F768" s="21"/>
      <c r="G768" s="21"/>
    </row>
    <row r="769" spans="1:7" ht="210" x14ac:dyDescent="0.25">
      <c r="A769" s="6"/>
      <c r="B769" s="14" t="s">
        <v>1099</v>
      </c>
      <c r="C769" s="22"/>
      <c r="D769" s="22"/>
      <c r="E769" s="22"/>
      <c r="F769" s="22"/>
      <c r="G769" s="22"/>
    </row>
    <row r="770" spans="1:7" x14ac:dyDescent="0.25">
      <c r="A770" s="4"/>
      <c r="B770" s="15" t="s">
        <v>1100</v>
      </c>
      <c r="C770" s="20"/>
      <c r="D770" s="20"/>
      <c r="E770" s="20"/>
      <c r="F770" s="20"/>
      <c r="G770" s="20"/>
    </row>
    <row r="771" spans="1:7" ht="30" x14ac:dyDescent="0.25">
      <c r="A771" s="4" t="s">
        <v>1101</v>
      </c>
      <c r="B771" s="16" t="s">
        <v>1102</v>
      </c>
      <c r="C771" s="20">
        <f>(12)*(1)*(1)*(1)*(1 + (0))</f>
        <v>12</v>
      </c>
      <c r="D771" s="20" t="s">
        <v>67</v>
      </c>
      <c r="E771" s="20"/>
      <c r="F771" s="20">
        <f>(0)</f>
        <v>0</v>
      </c>
      <c r="G771" s="20">
        <f>(C771 * E771 + C771 * E771 * F771)</f>
        <v>0</v>
      </c>
    </row>
    <row r="772" spans="1:7" ht="30" x14ac:dyDescent="0.25">
      <c r="A772" s="4" t="s">
        <v>1103</v>
      </c>
      <c r="B772" s="16" t="s">
        <v>1104</v>
      </c>
      <c r="C772" s="20">
        <f>(2)*(1)*(1)*(1)*(1 + (0))</f>
        <v>2</v>
      </c>
      <c r="D772" s="20" t="s">
        <v>67</v>
      </c>
      <c r="E772" s="20"/>
      <c r="F772" s="20">
        <f>(0)</f>
        <v>0</v>
      </c>
      <c r="G772" s="20">
        <f>(C772 * E772 + C772 * E772 * F772)</f>
        <v>0</v>
      </c>
    </row>
    <row r="773" spans="1:7" ht="45" x14ac:dyDescent="0.25">
      <c r="A773" s="4" t="s">
        <v>1105</v>
      </c>
      <c r="B773" s="16" t="s">
        <v>1106</v>
      </c>
      <c r="C773" s="20">
        <f>(3)*(1)*(1)*(1)*(1 + (0))</f>
        <v>3</v>
      </c>
      <c r="D773" s="20" t="s">
        <v>67</v>
      </c>
      <c r="E773" s="20"/>
      <c r="F773" s="20">
        <f>(0)</f>
        <v>0</v>
      </c>
      <c r="G773" s="20">
        <f>(C773 * E773 + C773 * E773 * F773)</f>
        <v>0</v>
      </c>
    </row>
    <row r="774" spans="1:7" x14ac:dyDescent="0.25">
      <c r="A774" s="4" t="s">
        <v>1107</v>
      </c>
      <c r="B774" s="16" t="s">
        <v>1108</v>
      </c>
      <c r="C774" s="20">
        <f>(15)*(1)*(1)*(1)*(1 + (0))</f>
        <v>15</v>
      </c>
      <c r="D774" s="20" t="s">
        <v>67</v>
      </c>
      <c r="E774" s="20"/>
      <c r="F774" s="20">
        <f>(0)</f>
        <v>0</v>
      </c>
      <c r="G774" s="20">
        <f>(C774 * E774 + C774 * E774 * F774)</f>
        <v>0</v>
      </c>
    </row>
    <row r="775" spans="1:7" ht="90" x14ac:dyDescent="0.25">
      <c r="A775" s="4" t="s">
        <v>1109</v>
      </c>
      <c r="B775" s="16" t="s">
        <v>1110</v>
      </c>
      <c r="C775" s="20">
        <f>(2)*(1)*(1)*(1)*(1 + (0))</f>
        <v>2</v>
      </c>
      <c r="D775" s="20" t="s">
        <v>67</v>
      </c>
      <c r="E775" s="20"/>
      <c r="F775" s="20">
        <f>(0)</f>
        <v>0</v>
      </c>
      <c r="G775" s="20">
        <f>(C775 * E775 + C775 * E775 * F775)</f>
        <v>0</v>
      </c>
    </row>
    <row r="776" spans="1:7" ht="45" x14ac:dyDescent="0.25">
      <c r="A776" s="4"/>
      <c r="B776" s="15" t="s">
        <v>1111</v>
      </c>
      <c r="C776" s="20"/>
      <c r="D776" s="20"/>
      <c r="E776" s="20"/>
      <c r="F776" s="20"/>
      <c r="G776" s="20"/>
    </row>
    <row r="777" spans="1:7" x14ac:dyDescent="0.25">
      <c r="A777" s="4" t="s">
        <v>1112</v>
      </c>
      <c r="B777" s="16" t="s">
        <v>1113</v>
      </c>
      <c r="C777" s="20">
        <f>(6)*(1)*(1)*(1)*(1 + (0))</f>
        <v>6</v>
      </c>
      <c r="D777" s="20" t="s">
        <v>67</v>
      </c>
      <c r="E777" s="20"/>
      <c r="F777" s="20">
        <f>(0)</f>
        <v>0</v>
      </c>
      <c r="G777" s="20">
        <f t="shared" ref="G777:G782" si="27">(C777 * E777 + C777 * E777 * F777)</f>
        <v>0</v>
      </c>
    </row>
    <row r="778" spans="1:7" ht="30" x14ac:dyDescent="0.25">
      <c r="A778" s="4" t="s">
        <v>1114</v>
      </c>
      <c r="B778" s="16" t="s">
        <v>1115</v>
      </c>
      <c r="C778" s="20">
        <f>(3)*(1)*(1)*(1)*(1 + (0))</f>
        <v>3</v>
      </c>
      <c r="D778" s="20" t="s">
        <v>67</v>
      </c>
      <c r="E778" s="20"/>
      <c r="F778" s="20">
        <f>(0)</f>
        <v>0</v>
      </c>
      <c r="G778" s="20">
        <f t="shared" si="27"/>
        <v>0</v>
      </c>
    </row>
    <row r="779" spans="1:7" ht="30" x14ac:dyDescent="0.25">
      <c r="A779" s="4" t="s">
        <v>1116</v>
      </c>
      <c r="B779" s="16" t="s">
        <v>1117</v>
      </c>
      <c r="C779" s="20">
        <f>(1)*(1)*(1)*(1)*(1 + (0))</f>
        <v>1</v>
      </c>
      <c r="D779" s="20" t="s">
        <v>67</v>
      </c>
      <c r="E779" s="20"/>
      <c r="F779" s="20">
        <f>(0)</f>
        <v>0</v>
      </c>
      <c r="G779" s="20">
        <f t="shared" si="27"/>
        <v>0</v>
      </c>
    </row>
    <row r="780" spans="1:7" ht="30" x14ac:dyDescent="0.25">
      <c r="A780" s="4" t="s">
        <v>1118</v>
      </c>
      <c r="B780" s="16" t="s">
        <v>1119</v>
      </c>
      <c r="C780" s="20">
        <f>(1)*(1)*(1)*(1)*(1 + (0))</f>
        <v>1</v>
      </c>
      <c r="D780" s="20" t="s">
        <v>67</v>
      </c>
      <c r="E780" s="20"/>
      <c r="F780" s="20">
        <f>(0)</f>
        <v>0</v>
      </c>
      <c r="G780" s="20">
        <f t="shared" si="27"/>
        <v>0</v>
      </c>
    </row>
    <row r="781" spans="1:7" x14ac:dyDescent="0.25">
      <c r="A781" s="4" t="s">
        <v>1120</v>
      </c>
      <c r="B781" s="16" t="s">
        <v>1121</v>
      </c>
      <c r="C781" s="20">
        <f>(1)*(1)*(1)*(1)*(1 + (0))</f>
        <v>1</v>
      </c>
      <c r="D781" s="20" t="s">
        <v>67</v>
      </c>
      <c r="E781" s="20"/>
      <c r="F781" s="20">
        <f>(0)</f>
        <v>0</v>
      </c>
      <c r="G781" s="20">
        <f t="shared" si="27"/>
        <v>0</v>
      </c>
    </row>
    <row r="782" spans="1:7" x14ac:dyDescent="0.25">
      <c r="A782" s="4" t="s">
        <v>1122</v>
      </c>
      <c r="B782" s="16" t="s">
        <v>1108</v>
      </c>
      <c r="C782" s="20">
        <f>(12)*(1)*(1)*(1)*(1 + (0))</f>
        <v>12</v>
      </c>
      <c r="D782" s="20" t="s">
        <v>67</v>
      </c>
      <c r="E782" s="20"/>
      <c r="F782" s="20">
        <f>(0)</f>
        <v>0</v>
      </c>
      <c r="G782" s="20">
        <f t="shared" si="27"/>
        <v>0</v>
      </c>
    </row>
    <row r="783" spans="1:7" x14ac:dyDescent="0.25">
      <c r="A783" s="4"/>
      <c r="B783" s="15" t="s">
        <v>712</v>
      </c>
      <c r="C783" s="20"/>
      <c r="D783" s="20"/>
      <c r="E783" s="20"/>
      <c r="F783" s="20"/>
      <c r="G783" s="20"/>
    </row>
    <row r="784" spans="1:7" x14ac:dyDescent="0.25">
      <c r="A784" s="4" t="s">
        <v>1123</v>
      </c>
      <c r="B784" s="16" t="s">
        <v>1124</v>
      </c>
      <c r="C784" s="20">
        <f>(1)*(1)*(1)*(1)*(1 + (0))</f>
        <v>1</v>
      </c>
      <c r="D784" s="20" t="s">
        <v>52</v>
      </c>
      <c r="E784" s="20"/>
      <c r="F784" s="20">
        <f>(0)</f>
        <v>0</v>
      </c>
      <c r="G784" s="20">
        <f>(C784 * E784 + C784 * E784 * F784)</f>
        <v>0</v>
      </c>
    </row>
    <row r="785" spans="1:7" ht="30" x14ac:dyDescent="0.25">
      <c r="A785" s="4" t="s">
        <v>1125</v>
      </c>
      <c r="B785" s="16" t="s">
        <v>1126</v>
      </c>
      <c r="C785" s="20">
        <f>(1)*(1)*(1)*(1)*(1 + (0))</f>
        <v>1</v>
      </c>
      <c r="D785" s="20" t="s">
        <v>52</v>
      </c>
      <c r="E785" s="20"/>
      <c r="F785" s="20">
        <f>(0)</f>
        <v>0</v>
      </c>
      <c r="G785" s="20">
        <f>(C785 * E785 + C785 * E785 * F785)</f>
        <v>0</v>
      </c>
    </row>
    <row r="786" spans="1:7" ht="30" x14ac:dyDescent="0.25">
      <c r="A786" s="4" t="s">
        <v>1127</v>
      </c>
      <c r="B786" s="16" t="s">
        <v>718</v>
      </c>
      <c r="C786" s="20">
        <f>(1)*(1)*(1)*(1)*(1 + (0))</f>
        <v>1</v>
      </c>
      <c r="D786" s="20" t="s">
        <v>52</v>
      </c>
      <c r="E786" s="20"/>
      <c r="F786" s="20">
        <f>(0)</f>
        <v>0</v>
      </c>
      <c r="G786" s="20">
        <f>(C786 * E786 + C786 * E786 * F786)</f>
        <v>0</v>
      </c>
    </row>
    <row r="787" spans="1:7" ht="45" x14ac:dyDescent="0.25">
      <c r="A787" s="4" t="s">
        <v>1128</v>
      </c>
      <c r="B787" s="16" t="s">
        <v>1129</v>
      </c>
      <c r="C787" s="20">
        <f>(1)*(1)*(1)*(1)*(1 + (0))</f>
        <v>1</v>
      </c>
      <c r="D787" s="20" t="s">
        <v>52</v>
      </c>
      <c r="E787" s="20"/>
      <c r="F787" s="20">
        <f>(0)</f>
        <v>0</v>
      </c>
      <c r="G787" s="20">
        <f>(C787 * E787 + C787 * E787 * F787)</f>
        <v>0</v>
      </c>
    </row>
    <row r="788" spans="1:7" ht="47.25" x14ac:dyDescent="0.25">
      <c r="A788" s="3"/>
      <c r="B788" s="11" t="s">
        <v>1130</v>
      </c>
      <c r="C788" s="19"/>
      <c r="D788" s="19"/>
      <c r="E788" s="19"/>
      <c r="F788" s="19"/>
      <c r="G788" s="19"/>
    </row>
    <row r="789" spans="1:7" x14ac:dyDescent="0.25">
      <c r="A789" s="5"/>
      <c r="B789" s="13" t="s">
        <v>1131</v>
      </c>
      <c r="C789" s="21"/>
      <c r="D789" s="21"/>
      <c r="E789" s="21"/>
      <c r="F789" s="21"/>
      <c r="G789" s="21"/>
    </row>
    <row r="790" spans="1:7" ht="120" x14ac:dyDescent="0.25">
      <c r="A790" s="6"/>
      <c r="B790" s="14" t="s">
        <v>1132</v>
      </c>
      <c r="C790" s="22"/>
      <c r="D790" s="22"/>
      <c r="E790" s="22"/>
      <c r="F790" s="22"/>
      <c r="G790" s="22"/>
    </row>
    <row r="791" spans="1:7" x14ac:dyDescent="0.25">
      <c r="A791" s="4"/>
      <c r="B791" s="15" t="s">
        <v>1133</v>
      </c>
      <c r="C791" s="20"/>
      <c r="D791" s="20"/>
      <c r="E791" s="20"/>
      <c r="F791" s="20"/>
      <c r="G791" s="20"/>
    </row>
    <row r="792" spans="1:7" ht="30" x14ac:dyDescent="0.25">
      <c r="A792" s="4" t="s">
        <v>1134</v>
      </c>
      <c r="B792" s="16" t="s">
        <v>1135</v>
      </c>
      <c r="C792" s="20">
        <f>(1)*(1)*(1)*(1)*(1 + (0))</f>
        <v>1</v>
      </c>
      <c r="D792" s="20" t="s">
        <v>67</v>
      </c>
      <c r="E792" s="20"/>
      <c r="F792" s="20">
        <f>(0)</f>
        <v>0</v>
      </c>
      <c r="G792" s="20">
        <f t="shared" ref="G792:G802" si="28">(C792 * E792 + C792 * E792 * F792)</f>
        <v>0</v>
      </c>
    </row>
    <row r="793" spans="1:7" x14ac:dyDescent="0.25">
      <c r="A793" s="4" t="s">
        <v>1136</v>
      </c>
      <c r="B793" s="16" t="s">
        <v>1137</v>
      </c>
      <c r="C793" s="20">
        <f>(5)*(1)*(1)*(1)*(1 + (0))</f>
        <v>5</v>
      </c>
      <c r="D793" s="20" t="s">
        <v>67</v>
      </c>
      <c r="E793" s="20"/>
      <c r="F793" s="20">
        <f>(0)</f>
        <v>0</v>
      </c>
      <c r="G793" s="20">
        <f t="shared" si="28"/>
        <v>0</v>
      </c>
    </row>
    <row r="794" spans="1:7" x14ac:dyDescent="0.25">
      <c r="A794" s="4" t="s">
        <v>1138</v>
      </c>
      <c r="B794" s="16" t="s">
        <v>1139</v>
      </c>
      <c r="C794" s="20">
        <f>(16)*(1)*(1)*(1)*(1 + (0))</f>
        <v>16</v>
      </c>
      <c r="D794" s="20" t="s">
        <v>67</v>
      </c>
      <c r="E794" s="20"/>
      <c r="F794" s="20">
        <f>(0)</f>
        <v>0</v>
      </c>
      <c r="G794" s="20">
        <f t="shared" si="28"/>
        <v>0</v>
      </c>
    </row>
    <row r="795" spans="1:7" x14ac:dyDescent="0.25">
      <c r="A795" s="4" t="s">
        <v>1140</v>
      </c>
      <c r="B795" s="16" t="s">
        <v>1141</v>
      </c>
      <c r="C795" s="20">
        <f>(3)*(1)*(1)*(1)*(1 + (0))</f>
        <v>3</v>
      </c>
      <c r="D795" s="20" t="s">
        <v>67</v>
      </c>
      <c r="E795" s="20"/>
      <c r="F795" s="20">
        <f>(0)</f>
        <v>0</v>
      </c>
      <c r="G795" s="20">
        <f t="shared" si="28"/>
        <v>0</v>
      </c>
    </row>
    <row r="796" spans="1:7" ht="30" x14ac:dyDescent="0.25">
      <c r="A796" s="4" t="s">
        <v>1142</v>
      </c>
      <c r="B796" s="16" t="s">
        <v>1143</v>
      </c>
      <c r="C796" s="20">
        <f>(1)*(1)*(1)*(1)*(1 + (0))</f>
        <v>1</v>
      </c>
      <c r="D796" s="20" t="s">
        <v>67</v>
      </c>
      <c r="E796" s="20"/>
      <c r="F796" s="20">
        <f>(0)</f>
        <v>0</v>
      </c>
      <c r="G796" s="20">
        <f t="shared" si="28"/>
        <v>0</v>
      </c>
    </row>
    <row r="797" spans="1:7" x14ac:dyDescent="0.25">
      <c r="A797" s="4" t="s">
        <v>1144</v>
      </c>
      <c r="B797" s="16" t="s">
        <v>1145</v>
      </c>
      <c r="C797" s="20">
        <f>(4)*(1)*(1)*(1)*(1 + (0))</f>
        <v>4</v>
      </c>
      <c r="D797" s="20" t="s">
        <v>67</v>
      </c>
      <c r="E797" s="20"/>
      <c r="F797" s="20">
        <f>(0)</f>
        <v>0</v>
      </c>
      <c r="G797" s="20">
        <f t="shared" si="28"/>
        <v>0</v>
      </c>
    </row>
    <row r="798" spans="1:7" x14ac:dyDescent="0.25">
      <c r="A798" s="4" t="s">
        <v>1146</v>
      </c>
      <c r="B798" s="16" t="s">
        <v>1147</v>
      </c>
      <c r="C798" s="20">
        <f>(1)*(1)*(1)*(1)*(1 + (0))</f>
        <v>1</v>
      </c>
      <c r="D798" s="20" t="s">
        <v>67</v>
      </c>
      <c r="E798" s="20"/>
      <c r="F798" s="20">
        <f>(0)</f>
        <v>0</v>
      </c>
      <c r="G798" s="20">
        <f t="shared" si="28"/>
        <v>0</v>
      </c>
    </row>
    <row r="799" spans="1:7" ht="30" x14ac:dyDescent="0.25">
      <c r="A799" s="4" t="s">
        <v>1148</v>
      </c>
      <c r="B799" s="16" t="s">
        <v>1149</v>
      </c>
      <c r="C799" s="20">
        <f>(1)*(1)*(1)*(1)*(1 + (0))</f>
        <v>1</v>
      </c>
      <c r="D799" s="20" t="s">
        <v>67</v>
      </c>
      <c r="E799" s="20"/>
      <c r="F799" s="20">
        <f>(0)</f>
        <v>0</v>
      </c>
      <c r="G799" s="20">
        <f t="shared" si="28"/>
        <v>0</v>
      </c>
    </row>
    <row r="800" spans="1:7" ht="30" x14ac:dyDescent="0.25">
      <c r="A800" s="4" t="s">
        <v>1150</v>
      </c>
      <c r="B800" s="16" t="s">
        <v>1151</v>
      </c>
      <c r="C800" s="20">
        <f>(1)*(1)*(1)*(1)*(1 + (0))</f>
        <v>1</v>
      </c>
      <c r="D800" s="20" t="s">
        <v>67</v>
      </c>
      <c r="E800" s="20"/>
      <c r="F800" s="20">
        <f>(0)</f>
        <v>0</v>
      </c>
      <c r="G800" s="20">
        <f t="shared" si="28"/>
        <v>0</v>
      </c>
    </row>
    <row r="801" spans="1:7" ht="30" x14ac:dyDescent="0.25">
      <c r="A801" s="4" t="s">
        <v>1152</v>
      </c>
      <c r="B801" s="16" t="s">
        <v>1153</v>
      </c>
      <c r="C801" s="20">
        <f>(2)*(1)*(1)*(1)*(1 + (0))</f>
        <v>2</v>
      </c>
      <c r="D801" s="20" t="s">
        <v>67</v>
      </c>
      <c r="E801" s="20"/>
      <c r="F801" s="20">
        <f>(0)</f>
        <v>0</v>
      </c>
      <c r="G801" s="20">
        <f t="shared" si="28"/>
        <v>0</v>
      </c>
    </row>
    <row r="802" spans="1:7" x14ac:dyDescent="0.25">
      <c r="A802" s="4" t="s">
        <v>1154</v>
      </c>
      <c r="B802" s="16" t="s">
        <v>1155</v>
      </c>
      <c r="C802" s="20">
        <f>(1)*(1)*(1)*(1)*(1 + (0))</f>
        <v>1</v>
      </c>
      <c r="D802" s="20" t="s">
        <v>67</v>
      </c>
      <c r="E802" s="20"/>
      <c r="F802" s="20">
        <f>(0)</f>
        <v>0</v>
      </c>
      <c r="G802" s="20">
        <f t="shared" si="28"/>
        <v>0</v>
      </c>
    </row>
    <row r="803" spans="1:7" ht="165" x14ac:dyDescent="0.25">
      <c r="A803" s="6"/>
      <c r="B803" s="14" t="s">
        <v>1156</v>
      </c>
      <c r="C803" s="22"/>
      <c r="D803" s="22"/>
      <c r="E803" s="22"/>
      <c r="F803" s="22"/>
      <c r="G803" s="22"/>
    </row>
    <row r="804" spans="1:7" x14ac:dyDescent="0.25">
      <c r="A804" s="4"/>
      <c r="B804" s="15" t="s">
        <v>1157</v>
      </c>
      <c r="C804" s="20"/>
      <c r="D804" s="20"/>
      <c r="E804" s="20"/>
      <c r="F804" s="20"/>
      <c r="G804" s="20"/>
    </row>
    <row r="805" spans="1:7" x14ac:dyDescent="0.25">
      <c r="A805" s="4" t="s">
        <v>1158</v>
      </c>
      <c r="B805" s="16" t="s">
        <v>1159</v>
      </c>
      <c r="C805" s="20">
        <f>(2)*(1)*(1)*(1)*(1 + (0))</f>
        <v>2</v>
      </c>
      <c r="D805" s="20" t="s">
        <v>67</v>
      </c>
      <c r="E805" s="20"/>
      <c r="F805" s="20">
        <f>(0)</f>
        <v>0</v>
      </c>
      <c r="G805" s="20">
        <f>(C805 * E805 + C805 * E805 * F805)</f>
        <v>0</v>
      </c>
    </row>
    <row r="806" spans="1:7" x14ac:dyDescent="0.25">
      <c r="A806" s="4" t="s">
        <v>1160</v>
      </c>
      <c r="B806" s="16" t="s">
        <v>1161</v>
      </c>
      <c r="C806" s="20">
        <f>(1)*(1)*(1)*(1)*(1 + (0))</f>
        <v>1</v>
      </c>
      <c r="D806" s="20" t="s">
        <v>67</v>
      </c>
      <c r="E806" s="20"/>
      <c r="F806" s="20">
        <f>(0)</f>
        <v>0</v>
      </c>
      <c r="G806" s="20">
        <f>(C806 * E806 + C806 * E806 * F806)</f>
        <v>0</v>
      </c>
    </row>
    <row r="807" spans="1:7" ht="30" x14ac:dyDescent="0.25">
      <c r="A807" s="4"/>
      <c r="B807" s="15" t="s">
        <v>1162</v>
      </c>
      <c r="C807" s="20"/>
      <c r="D807" s="20"/>
      <c r="E807" s="20"/>
      <c r="F807" s="20"/>
      <c r="G807" s="20"/>
    </row>
    <row r="808" spans="1:7" ht="30" x14ac:dyDescent="0.25">
      <c r="A808" s="4" t="s">
        <v>1163</v>
      </c>
      <c r="B808" s="16" t="s">
        <v>1135</v>
      </c>
      <c r="C808" s="20">
        <f>(1)*(1)*(1)*(1)*(1 + (0))</f>
        <v>1</v>
      </c>
      <c r="D808" s="20" t="s">
        <v>67</v>
      </c>
      <c r="E808" s="20"/>
      <c r="F808" s="20">
        <f>(0)</f>
        <v>0</v>
      </c>
      <c r="G808" s="20">
        <f t="shared" ref="G808:G818" si="29">(C808 * E808 + C808 * E808 * F808)</f>
        <v>0</v>
      </c>
    </row>
    <row r="809" spans="1:7" x14ac:dyDescent="0.25">
      <c r="A809" s="4" t="s">
        <v>1164</v>
      </c>
      <c r="B809" s="16" t="s">
        <v>1137</v>
      </c>
      <c r="C809" s="20">
        <f>(5)*(1)*(1)*(1)*(1 + (0))</f>
        <v>5</v>
      </c>
      <c r="D809" s="20" t="s">
        <v>67</v>
      </c>
      <c r="E809" s="20"/>
      <c r="F809" s="20">
        <f>(0)</f>
        <v>0</v>
      </c>
      <c r="G809" s="20">
        <f t="shared" si="29"/>
        <v>0</v>
      </c>
    </row>
    <row r="810" spans="1:7" x14ac:dyDescent="0.25">
      <c r="A810" s="4" t="s">
        <v>1165</v>
      </c>
      <c r="B810" s="16" t="s">
        <v>1139</v>
      </c>
      <c r="C810" s="20">
        <f>(16)*(1)*(1)*(1)*(1 + (0))</f>
        <v>16</v>
      </c>
      <c r="D810" s="20" t="s">
        <v>67</v>
      </c>
      <c r="E810" s="20"/>
      <c r="F810" s="20">
        <f>(0)</f>
        <v>0</v>
      </c>
      <c r="G810" s="20">
        <f t="shared" si="29"/>
        <v>0</v>
      </c>
    </row>
    <row r="811" spans="1:7" x14ac:dyDescent="0.25">
      <c r="A811" s="4" t="s">
        <v>1166</v>
      </c>
      <c r="B811" s="16" t="s">
        <v>1141</v>
      </c>
      <c r="C811" s="20">
        <f>(3)*(1)*(1)*(1)*(1 + (0))</f>
        <v>3</v>
      </c>
      <c r="D811" s="20" t="s">
        <v>67</v>
      </c>
      <c r="E811" s="20"/>
      <c r="F811" s="20">
        <f>(0)</f>
        <v>0</v>
      </c>
      <c r="G811" s="20">
        <f t="shared" si="29"/>
        <v>0</v>
      </c>
    </row>
    <row r="812" spans="1:7" ht="30" x14ac:dyDescent="0.25">
      <c r="A812" s="4" t="s">
        <v>1167</v>
      </c>
      <c r="B812" s="16" t="s">
        <v>1143</v>
      </c>
      <c r="C812" s="20">
        <f>(1)*(1)*(1)*(1)*(1 + (0))</f>
        <v>1</v>
      </c>
      <c r="D812" s="20" t="s">
        <v>67</v>
      </c>
      <c r="E812" s="20"/>
      <c r="F812" s="20">
        <f>(0)</f>
        <v>0</v>
      </c>
      <c r="G812" s="20">
        <f t="shared" si="29"/>
        <v>0</v>
      </c>
    </row>
    <row r="813" spans="1:7" x14ac:dyDescent="0.25">
      <c r="A813" s="4" t="s">
        <v>1168</v>
      </c>
      <c r="B813" s="16" t="s">
        <v>1145</v>
      </c>
      <c r="C813" s="20">
        <f>(4)*(1)*(1)*(1)*(1 + (0))</f>
        <v>4</v>
      </c>
      <c r="D813" s="20" t="s">
        <v>67</v>
      </c>
      <c r="E813" s="20"/>
      <c r="F813" s="20">
        <f>(0)</f>
        <v>0</v>
      </c>
      <c r="G813" s="20">
        <f t="shared" si="29"/>
        <v>0</v>
      </c>
    </row>
    <row r="814" spans="1:7" x14ac:dyDescent="0.25">
      <c r="A814" s="4" t="s">
        <v>1169</v>
      </c>
      <c r="B814" s="16" t="s">
        <v>1147</v>
      </c>
      <c r="C814" s="20">
        <f>(1)*(1)*(1)*(1)*(1 + (0))</f>
        <v>1</v>
      </c>
      <c r="D814" s="20" t="s">
        <v>67</v>
      </c>
      <c r="E814" s="20"/>
      <c r="F814" s="20">
        <f>(0)</f>
        <v>0</v>
      </c>
      <c r="G814" s="20">
        <f t="shared" si="29"/>
        <v>0</v>
      </c>
    </row>
    <row r="815" spans="1:7" ht="30" x14ac:dyDescent="0.25">
      <c r="A815" s="4" t="s">
        <v>1170</v>
      </c>
      <c r="B815" s="16" t="s">
        <v>1149</v>
      </c>
      <c r="C815" s="20">
        <f>(1)*(1)*(1)*(1)*(1 + (0))</f>
        <v>1</v>
      </c>
      <c r="D815" s="20" t="s">
        <v>67</v>
      </c>
      <c r="E815" s="20"/>
      <c r="F815" s="20">
        <f>(0)</f>
        <v>0</v>
      </c>
      <c r="G815" s="20">
        <f t="shared" si="29"/>
        <v>0</v>
      </c>
    </row>
    <row r="816" spans="1:7" ht="30" x14ac:dyDescent="0.25">
      <c r="A816" s="4" t="s">
        <v>1171</v>
      </c>
      <c r="B816" s="16" t="s">
        <v>1151</v>
      </c>
      <c r="C816" s="20">
        <f>(1)*(1)*(1)*(1)*(1 + (0))</f>
        <v>1</v>
      </c>
      <c r="D816" s="20" t="s">
        <v>67</v>
      </c>
      <c r="E816" s="20"/>
      <c r="F816" s="20">
        <f>(0)</f>
        <v>0</v>
      </c>
      <c r="G816" s="20">
        <f t="shared" si="29"/>
        <v>0</v>
      </c>
    </row>
    <row r="817" spans="1:7" ht="30" x14ac:dyDescent="0.25">
      <c r="A817" s="4" t="s">
        <v>1172</v>
      </c>
      <c r="B817" s="16" t="s">
        <v>1153</v>
      </c>
      <c r="C817" s="20">
        <f>(2)*(1)*(1)*(1)*(1 + (0))</f>
        <v>2</v>
      </c>
      <c r="D817" s="20" t="s">
        <v>67</v>
      </c>
      <c r="E817" s="20"/>
      <c r="F817" s="20">
        <f>(0)</f>
        <v>0</v>
      </c>
      <c r="G817" s="20">
        <f t="shared" si="29"/>
        <v>0</v>
      </c>
    </row>
    <row r="818" spans="1:7" x14ac:dyDescent="0.25">
      <c r="A818" s="4" t="s">
        <v>1173</v>
      </c>
      <c r="B818" s="16" t="s">
        <v>1155</v>
      </c>
      <c r="C818" s="20">
        <f>(1)*(1)*(1)*(1)*(1 + (0))</f>
        <v>1</v>
      </c>
      <c r="D818" s="20" t="s">
        <v>67</v>
      </c>
      <c r="E818" s="20"/>
      <c r="F818" s="20">
        <f>(0)</f>
        <v>0</v>
      </c>
      <c r="G818" s="20">
        <f t="shared" si="29"/>
        <v>0</v>
      </c>
    </row>
    <row r="819" spans="1:7" x14ac:dyDescent="0.25">
      <c r="A819" s="4"/>
      <c r="B819" s="15" t="s">
        <v>1174</v>
      </c>
      <c r="C819" s="20"/>
      <c r="D819" s="20"/>
      <c r="E819" s="20"/>
      <c r="F819" s="20"/>
      <c r="G819" s="20"/>
    </row>
    <row r="820" spans="1:7" x14ac:dyDescent="0.25">
      <c r="A820" s="4" t="s">
        <v>1175</v>
      </c>
      <c r="B820" s="16" t="s">
        <v>1159</v>
      </c>
      <c r="C820" s="20">
        <f>(2)*(1)*(1)*(1)*(1 + (0))</f>
        <v>2</v>
      </c>
      <c r="D820" s="20" t="s">
        <v>67</v>
      </c>
      <c r="E820" s="20"/>
      <c r="F820" s="20">
        <f>(0)</f>
        <v>0</v>
      </c>
      <c r="G820" s="20">
        <f>(C820 * E820 + C820 * E820 * F820)</f>
        <v>0</v>
      </c>
    </row>
    <row r="821" spans="1:7" x14ac:dyDescent="0.25">
      <c r="A821" s="4" t="s">
        <v>1176</v>
      </c>
      <c r="B821" s="16" t="s">
        <v>1161</v>
      </c>
      <c r="C821" s="20">
        <f>(1)*(1)*(1)*(1)*(1 + (0))</f>
        <v>1</v>
      </c>
      <c r="D821" s="20" t="s">
        <v>67</v>
      </c>
      <c r="E821" s="20"/>
      <c r="F821" s="20">
        <f>(0)</f>
        <v>0</v>
      </c>
      <c r="G821" s="20">
        <f>(C821 * E821 + C821 * E821 * F821)</f>
        <v>0</v>
      </c>
    </row>
    <row r="822" spans="1:7" ht="15.75" x14ac:dyDescent="0.25">
      <c r="A822" s="3"/>
      <c r="B822" s="11" t="s">
        <v>1177</v>
      </c>
      <c r="C822" s="19"/>
      <c r="D822" s="19"/>
      <c r="E822" s="19"/>
      <c r="F822" s="19"/>
      <c r="G822" s="19"/>
    </row>
    <row r="823" spans="1:7" x14ac:dyDescent="0.25">
      <c r="A823" s="5"/>
      <c r="B823" s="13" t="s">
        <v>1178</v>
      </c>
      <c r="C823" s="21"/>
      <c r="D823" s="21"/>
      <c r="E823" s="21"/>
      <c r="F823" s="21"/>
      <c r="G823" s="21"/>
    </row>
    <row r="824" spans="1:7" ht="105" x14ac:dyDescent="0.25">
      <c r="A824" s="6"/>
      <c r="B824" s="14" t="s">
        <v>1179</v>
      </c>
      <c r="C824" s="22"/>
      <c r="D824" s="22"/>
      <c r="E824" s="22"/>
      <c r="F824" s="22"/>
      <c r="G824" s="22"/>
    </row>
    <row r="825" spans="1:7" x14ac:dyDescent="0.25">
      <c r="A825" s="4"/>
      <c r="B825" s="15" t="s">
        <v>1180</v>
      </c>
      <c r="C825" s="20"/>
      <c r="D825" s="20"/>
      <c r="E825" s="20"/>
      <c r="F825" s="20"/>
      <c r="G825" s="20"/>
    </row>
    <row r="826" spans="1:7" ht="45" x14ac:dyDescent="0.25">
      <c r="A826" s="4" t="s">
        <v>1181</v>
      </c>
      <c r="B826" s="16" t="s">
        <v>1182</v>
      </c>
      <c r="C826" s="20">
        <f t="shared" ref="C826:C831" si="30">(1)*(1)*(1)*(1)*(1 + (0))</f>
        <v>1</v>
      </c>
      <c r="D826" s="20" t="s">
        <v>52</v>
      </c>
      <c r="E826" s="20"/>
      <c r="F826" s="20">
        <f>(0)</f>
        <v>0</v>
      </c>
      <c r="G826" s="20">
        <f t="shared" ref="G826:G832" si="31">(C826 * E826 + C826 * E826 * F826)</f>
        <v>0</v>
      </c>
    </row>
    <row r="827" spans="1:7" ht="30" x14ac:dyDescent="0.25">
      <c r="A827" s="4" t="s">
        <v>1183</v>
      </c>
      <c r="B827" s="16" t="s">
        <v>1184</v>
      </c>
      <c r="C827" s="20">
        <f t="shared" si="30"/>
        <v>1</v>
      </c>
      <c r="D827" s="20" t="s">
        <v>52</v>
      </c>
      <c r="E827" s="20"/>
      <c r="F827" s="20">
        <f>(0)</f>
        <v>0</v>
      </c>
      <c r="G827" s="20">
        <f t="shared" si="31"/>
        <v>0</v>
      </c>
    </row>
    <row r="828" spans="1:7" ht="30" x14ac:dyDescent="0.25">
      <c r="A828" s="4" t="s">
        <v>1185</v>
      </c>
      <c r="B828" s="16" t="s">
        <v>1186</v>
      </c>
      <c r="C828" s="20">
        <f t="shared" si="30"/>
        <v>1</v>
      </c>
      <c r="D828" s="20" t="s">
        <v>52</v>
      </c>
      <c r="E828" s="20"/>
      <c r="F828" s="20">
        <f>(0)</f>
        <v>0</v>
      </c>
      <c r="G828" s="20">
        <f t="shared" si="31"/>
        <v>0</v>
      </c>
    </row>
    <row r="829" spans="1:7" ht="45" x14ac:dyDescent="0.25">
      <c r="A829" s="4" t="s">
        <v>1187</v>
      </c>
      <c r="B829" s="16" t="s">
        <v>1188</v>
      </c>
      <c r="C829" s="20">
        <f t="shared" si="30"/>
        <v>1</v>
      </c>
      <c r="D829" s="20" t="s">
        <v>52</v>
      </c>
      <c r="E829" s="20"/>
      <c r="F829" s="20">
        <f>(0)</f>
        <v>0</v>
      </c>
      <c r="G829" s="20">
        <f t="shared" si="31"/>
        <v>0</v>
      </c>
    </row>
    <row r="830" spans="1:7" ht="30" x14ac:dyDescent="0.25">
      <c r="A830" s="4" t="s">
        <v>1189</v>
      </c>
      <c r="B830" s="16" t="s">
        <v>1190</v>
      </c>
      <c r="C830" s="20">
        <f t="shared" si="30"/>
        <v>1</v>
      </c>
      <c r="D830" s="20" t="s">
        <v>52</v>
      </c>
      <c r="E830" s="20"/>
      <c r="F830" s="20">
        <f>(0)</f>
        <v>0</v>
      </c>
      <c r="G830" s="20">
        <f t="shared" si="31"/>
        <v>0</v>
      </c>
    </row>
    <row r="831" spans="1:7" x14ac:dyDescent="0.25">
      <c r="A831" s="4" t="s">
        <v>1191</v>
      </c>
      <c r="B831" s="16" t="s">
        <v>1192</v>
      </c>
      <c r="C831" s="20">
        <f t="shared" si="30"/>
        <v>1</v>
      </c>
      <c r="D831" s="20" t="s">
        <v>52</v>
      </c>
      <c r="E831" s="20"/>
      <c r="F831" s="20">
        <f>(0)</f>
        <v>0</v>
      </c>
      <c r="G831" s="20">
        <f t="shared" si="31"/>
        <v>0</v>
      </c>
    </row>
    <row r="832" spans="1:7" x14ac:dyDescent="0.25">
      <c r="A832" s="4" t="s">
        <v>1193</v>
      </c>
      <c r="B832" s="16" t="s">
        <v>1194</v>
      </c>
      <c r="C832" s="20">
        <f>(6)*(1)*(1)*(1)*(1 + (0))</f>
        <v>6</v>
      </c>
      <c r="D832" s="20" t="s">
        <v>67</v>
      </c>
      <c r="E832" s="20"/>
      <c r="F832" s="20">
        <f>(0)</f>
        <v>0</v>
      </c>
      <c r="G832" s="20">
        <f t="shared" si="31"/>
        <v>0</v>
      </c>
    </row>
    <row r="833" spans="1:7" ht="15.75" x14ac:dyDescent="0.25">
      <c r="A833" s="3"/>
      <c r="B833" s="11" t="s">
        <v>1195</v>
      </c>
      <c r="C833" s="19"/>
      <c r="D833" s="19"/>
      <c r="E833" s="19"/>
      <c r="F833" s="19"/>
      <c r="G833" s="19"/>
    </row>
    <row r="834" spans="1:7" x14ac:dyDescent="0.25">
      <c r="A834" s="5"/>
      <c r="B834" s="13" t="s">
        <v>7</v>
      </c>
      <c r="C834" s="21"/>
      <c r="D834" s="21"/>
      <c r="E834" s="21"/>
      <c r="F834" s="21"/>
      <c r="G834" s="21"/>
    </row>
    <row r="835" spans="1:7" ht="105" x14ac:dyDescent="0.25">
      <c r="A835" s="4" t="s">
        <v>1196</v>
      </c>
      <c r="B835" s="17" t="s">
        <v>1197</v>
      </c>
      <c r="C835" s="20">
        <f>(1)*(1)*(1)*(1)*(1 + (0))</f>
        <v>1</v>
      </c>
      <c r="D835" s="20" t="s">
        <v>10</v>
      </c>
      <c r="E835" s="20"/>
      <c r="F835" s="20">
        <f>(0)</f>
        <v>0</v>
      </c>
      <c r="G835" s="20">
        <f>(C835 * E835 + C835 * E835 * F835)</f>
        <v>0</v>
      </c>
    </row>
    <row r="836" spans="1:7" ht="45" x14ac:dyDescent="0.25">
      <c r="A836" s="4" t="s">
        <v>1198</v>
      </c>
      <c r="B836" s="17" t="s">
        <v>1199</v>
      </c>
      <c r="C836" s="20">
        <f>(1)*(1)*(1)*(1)*(1 + (0))</f>
        <v>1</v>
      </c>
      <c r="D836" s="20" t="s">
        <v>10</v>
      </c>
      <c r="E836" s="20"/>
      <c r="F836" s="20">
        <f>(0)</f>
        <v>0</v>
      </c>
      <c r="G836" s="20">
        <f>(C836 * E836 + C836 * E836 * F836)</f>
        <v>0</v>
      </c>
    </row>
    <row r="837" spans="1:7" ht="45" x14ac:dyDescent="0.25">
      <c r="A837" s="4" t="s">
        <v>1200</v>
      </c>
      <c r="B837" s="17" t="s">
        <v>1201</v>
      </c>
      <c r="C837" s="20">
        <f>(1)*(1)*(1)*(1)*(1 + (0))</f>
        <v>1</v>
      </c>
      <c r="D837" s="20" t="s">
        <v>10</v>
      </c>
      <c r="E837" s="20"/>
      <c r="F837" s="20">
        <f>(0)</f>
        <v>0</v>
      </c>
      <c r="G837" s="20">
        <f>(C837 * E837 + C837 * E837 * F837)</f>
        <v>0</v>
      </c>
    </row>
    <row r="838" spans="1:7" ht="180" x14ac:dyDescent="0.25">
      <c r="A838" s="4" t="s">
        <v>1202</v>
      </c>
      <c r="B838" s="17" t="s">
        <v>1203</v>
      </c>
      <c r="C838" s="20">
        <f>(1)*(1)*(1)*(1)*(1 + (0))</f>
        <v>1</v>
      </c>
      <c r="D838" s="20" t="s">
        <v>10</v>
      </c>
      <c r="E838" s="20"/>
      <c r="F838" s="20">
        <f>(0)</f>
        <v>0</v>
      </c>
      <c r="G838" s="20">
        <f>(C838 * E838 + C838 * E838 * F838)</f>
        <v>0</v>
      </c>
    </row>
    <row r="839" spans="1:7" ht="135" x14ac:dyDescent="0.25">
      <c r="A839" s="4" t="s">
        <v>1204</v>
      </c>
      <c r="B839" s="17" t="s">
        <v>1205</v>
      </c>
      <c r="C839" s="20">
        <f>(1)*(1)*(1)*(1)*(1 + (0))</f>
        <v>1</v>
      </c>
      <c r="D839" s="20" t="s">
        <v>10</v>
      </c>
      <c r="E839" s="20"/>
      <c r="F839" s="20">
        <f>(0)</f>
        <v>0</v>
      </c>
      <c r="G839" s="20">
        <f>(C839 * E839 + C839 * E839 * F839)</f>
        <v>0</v>
      </c>
    </row>
    <row r="840" spans="1:7" x14ac:dyDescent="0.25">
      <c r="A840" s="5"/>
      <c r="B840" s="13" t="s">
        <v>1178</v>
      </c>
      <c r="C840" s="21"/>
      <c r="D840" s="21"/>
      <c r="E840" s="21"/>
      <c r="F840" s="21"/>
      <c r="G840" s="21"/>
    </row>
    <row r="841" spans="1:7" ht="409.5" x14ac:dyDescent="0.25">
      <c r="A841" s="6"/>
      <c r="B841" s="14" t="s">
        <v>1206</v>
      </c>
      <c r="C841" s="22"/>
      <c r="D841" s="22"/>
      <c r="E841" s="22"/>
      <c r="F841" s="22"/>
      <c r="G841" s="22"/>
    </row>
    <row r="842" spans="1:7" x14ac:dyDescent="0.25">
      <c r="A842" s="4"/>
      <c r="B842" s="15" t="s">
        <v>1207</v>
      </c>
      <c r="C842" s="20"/>
      <c r="D842" s="20"/>
      <c r="E842" s="20"/>
      <c r="F842" s="20"/>
      <c r="G842" s="20"/>
    </row>
    <row r="843" spans="1:7" ht="90" x14ac:dyDescent="0.25">
      <c r="A843" s="4" t="s">
        <v>1208</v>
      </c>
      <c r="B843" s="16" t="s">
        <v>1209</v>
      </c>
      <c r="C843" s="20">
        <f>(8)*(1)*(1)*(1)*(1 + (0))</f>
        <v>8</v>
      </c>
      <c r="D843" s="20" t="s">
        <v>67</v>
      </c>
      <c r="E843" s="20"/>
      <c r="F843" s="20">
        <f>(0)</f>
        <v>0</v>
      </c>
      <c r="G843" s="20">
        <f>(C843 * E843 + C843 * E843 * F843)</f>
        <v>0</v>
      </c>
    </row>
    <row r="844" spans="1:7" ht="90" x14ac:dyDescent="0.25">
      <c r="A844" s="4" t="s">
        <v>1210</v>
      </c>
      <c r="B844" s="16" t="s">
        <v>1211</v>
      </c>
      <c r="C844" s="20">
        <f>(1)*(1)*(1)*(1)*(1 + (0))</f>
        <v>1</v>
      </c>
      <c r="D844" s="20" t="s">
        <v>67</v>
      </c>
      <c r="E844" s="20"/>
      <c r="F844" s="20">
        <f>(0)</f>
        <v>0</v>
      </c>
      <c r="G844" s="20">
        <f>(C844 * E844 + C844 * E844 * F844)</f>
        <v>0</v>
      </c>
    </row>
    <row r="845" spans="1:7" ht="75" x14ac:dyDescent="0.25">
      <c r="A845" s="4" t="s">
        <v>1212</v>
      </c>
      <c r="B845" s="16" t="s">
        <v>1213</v>
      </c>
      <c r="C845" s="20">
        <f>(1)*(1)*(1)*(1)*(1 + (0))</f>
        <v>1</v>
      </c>
      <c r="D845" s="20" t="s">
        <v>67</v>
      </c>
      <c r="E845" s="20"/>
      <c r="F845" s="20">
        <f>(0)</f>
        <v>0</v>
      </c>
      <c r="G845" s="20">
        <f>(C845 * E845 + C845 * E845 * F845)</f>
        <v>0</v>
      </c>
    </row>
    <row r="846" spans="1:7" ht="30" x14ac:dyDescent="0.25">
      <c r="A846" s="4" t="s">
        <v>1214</v>
      </c>
      <c r="B846" s="16" t="s">
        <v>1215</v>
      </c>
      <c r="C846" s="20">
        <f>(1)*(1)*(1)*(1)*(1 + (0))</f>
        <v>1</v>
      </c>
      <c r="D846" s="20" t="s">
        <v>52</v>
      </c>
      <c r="E846" s="20"/>
      <c r="F846" s="20">
        <f>(0)</f>
        <v>0</v>
      </c>
      <c r="G846" s="20">
        <f>(C846 * E846 + C846 * E846 * F846)</f>
        <v>0</v>
      </c>
    </row>
    <row r="847" spans="1:7" x14ac:dyDescent="0.25">
      <c r="A847" s="4" t="s">
        <v>1216</v>
      </c>
      <c r="B847" s="16" t="s">
        <v>1217</v>
      </c>
      <c r="C847" s="20">
        <f>(1)*(1)*(1)*(1)*(1 + (0))</f>
        <v>1</v>
      </c>
      <c r="D847" s="20" t="s">
        <v>52</v>
      </c>
      <c r="E847" s="20"/>
      <c r="F847" s="20">
        <f>(0)</f>
        <v>0</v>
      </c>
      <c r="G847" s="20">
        <f>(C847 * E847 + C847 * E847 * F847)</f>
        <v>0</v>
      </c>
    </row>
    <row r="848" spans="1:7" ht="45" x14ac:dyDescent="0.25">
      <c r="A848" s="6"/>
      <c r="B848" s="14" t="s">
        <v>1218</v>
      </c>
      <c r="C848" s="22"/>
      <c r="D848" s="22"/>
      <c r="E848" s="22"/>
      <c r="F848" s="22"/>
      <c r="G848" s="22"/>
    </row>
    <row r="849" spans="1:7" x14ac:dyDescent="0.25">
      <c r="A849" s="4"/>
      <c r="B849" s="15" t="s">
        <v>1219</v>
      </c>
      <c r="C849" s="20"/>
      <c r="D849" s="20"/>
      <c r="E849" s="20"/>
      <c r="F849" s="20"/>
      <c r="G849" s="20"/>
    </row>
    <row r="850" spans="1:7" x14ac:dyDescent="0.25">
      <c r="A850" s="4" t="s">
        <v>1220</v>
      </c>
      <c r="B850" s="16" t="s">
        <v>142</v>
      </c>
      <c r="C850" s="20">
        <f>(1)*(1)*(1)*(1)*(1 + (0))</f>
        <v>1</v>
      </c>
      <c r="D850" s="20" t="s">
        <v>52</v>
      </c>
      <c r="E850" s="20"/>
      <c r="F850" s="20">
        <f>(0)</f>
        <v>0</v>
      </c>
      <c r="G850" s="20">
        <f>(C850 * E850 + C850 * E850 * F850)</f>
        <v>0</v>
      </c>
    </row>
    <row r="851" spans="1:7" ht="60" x14ac:dyDescent="0.25">
      <c r="A851" s="4" t="s">
        <v>1221</v>
      </c>
      <c r="B851" s="16" t="s">
        <v>1222</v>
      </c>
      <c r="C851" s="20">
        <f>(1)*(1)*(1)*(1)*(1 + (0))</f>
        <v>1</v>
      </c>
      <c r="D851" s="20" t="s">
        <v>52</v>
      </c>
      <c r="E851" s="20"/>
      <c r="F851" s="20">
        <f>(0)</f>
        <v>0</v>
      </c>
      <c r="G851" s="20">
        <f>(C851 * E851 + C851 * E851 * F851)</f>
        <v>0</v>
      </c>
    </row>
    <row r="852" spans="1:7" ht="31.5" x14ac:dyDescent="0.25">
      <c r="A852" s="3"/>
      <c r="B852" s="11" t="s">
        <v>1223</v>
      </c>
      <c r="C852" s="19"/>
      <c r="D852" s="19"/>
      <c r="E852" s="19"/>
      <c r="F852" s="19"/>
      <c r="G852" s="19"/>
    </row>
    <row r="853" spans="1:7" x14ac:dyDescent="0.25">
      <c r="A853" s="5"/>
      <c r="B853" s="13" t="s">
        <v>1178</v>
      </c>
      <c r="C853" s="21"/>
      <c r="D853" s="21"/>
      <c r="E853" s="21"/>
      <c r="F853" s="21"/>
      <c r="G853" s="21"/>
    </row>
    <row r="854" spans="1:7" ht="210" x14ac:dyDescent="0.25">
      <c r="A854" s="6"/>
      <c r="B854" s="14" t="s">
        <v>1224</v>
      </c>
      <c r="C854" s="22"/>
      <c r="D854" s="22"/>
      <c r="E854" s="22"/>
      <c r="F854" s="22"/>
      <c r="G854" s="22"/>
    </row>
    <row r="855" spans="1:7" x14ac:dyDescent="0.25">
      <c r="A855" s="4"/>
      <c r="B855" s="15" t="s">
        <v>1225</v>
      </c>
      <c r="C855" s="20"/>
      <c r="D855" s="20"/>
      <c r="E855" s="20"/>
      <c r="F855" s="20"/>
      <c r="G855" s="20"/>
    </row>
    <row r="856" spans="1:7" x14ac:dyDescent="0.25">
      <c r="A856" s="4" t="s">
        <v>1226</v>
      </c>
      <c r="B856" s="16" t="s">
        <v>1227</v>
      </c>
      <c r="C856" s="20">
        <f>(3)*(1)*(1)*(1)*(1 + (0))</f>
        <v>3</v>
      </c>
      <c r="D856" s="20" t="s">
        <v>67</v>
      </c>
      <c r="E856" s="20"/>
      <c r="F856" s="20">
        <f>(0)</f>
        <v>0</v>
      </c>
      <c r="G856" s="20">
        <f>(C856 * E856 + C856 * E856 * F856)</f>
        <v>0</v>
      </c>
    </row>
    <row r="857" spans="1:7" x14ac:dyDescent="0.25">
      <c r="A857" s="4" t="s">
        <v>1228</v>
      </c>
      <c r="B857" s="16" t="s">
        <v>1229</v>
      </c>
      <c r="C857" s="20">
        <f>(5)*(1)*(1)*(1)*(1 + (0))</f>
        <v>5</v>
      </c>
      <c r="D857" s="20" t="s">
        <v>67</v>
      </c>
      <c r="E857" s="20"/>
      <c r="F857" s="20">
        <f>(0)</f>
        <v>0</v>
      </c>
      <c r="G857" s="20">
        <f>(C857 * E857 + C857 * E857 * F857)</f>
        <v>0</v>
      </c>
    </row>
    <row r="858" spans="1:7" x14ac:dyDescent="0.25">
      <c r="A858" s="5"/>
      <c r="B858" s="13" t="s">
        <v>1230</v>
      </c>
      <c r="C858" s="21"/>
      <c r="D858" s="21"/>
      <c r="E858" s="21"/>
      <c r="F858" s="21"/>
      <c r="G858" s="21"/>
    </row>
    <row r="859" spans="1:7" ht="90" x14ac:dyDescent="0.25">
      <c r="A859" s="6"/>
      <c r="B859" s="14" t="s">
        <v>1231</v>
      </c>
      <c r="C859" s="22"/>
      <c r="D859" s="22"/>
      <c r="E859" s="22"/>
      <c r="F859" s="22"/>
      <c r="G859" s="22"/>
    </row>
    <row r="860" spans="1:7" ht="30" x14ac:dyDescent="0.25">
      <c r="A860" s="4"/>
      <c r="B860" s="15" t="s">
        <v>1232</v>
      </c>
      <c r="C860" s="20"/>
      <c r="D860" s="20"/>
      <c r="E860" s="20"/>
      <c r="F860" s="20"/>
      <c r="G860" s="20"/>
    </row>
    <row r="861" spans="1:7" x14ac:dyDescent="0.25">
      <c r="A861" s="4" t="s">
        <v>1233</v>
      </c>
      <c r="B861" s="16" t="s">
        <v>142</v>
      </c>
      <c r="C861" s="20">
        <f>(1)*(1)*(1)*(1)*(1 + (0))</f>
        <v>1</v>
      </c>
      <c r="D861" s="20" t="s">
        <v>52</v>
      </c>
      <c r="E861" s="20"/>
      <c r="F861" s="20">
        <f>(0)</f>
        <v>0</v>
      </c>
      <c r="G861" s="20">
        <f>(C861 * E861 + C861 * E861 * F861)</f>
        <v>0</v>
      </c>
    </row>
    <row r="862" spans="1:7" x14ac:dyDescent="0.25">
      <c r="A862" s="4" t="s">
        <v>1234</v>
      </c>
      <c r="B862" s="16" t="s">
        <v>1235</v>
      </c>
      <c r="C862" s="20">
        <f>(1)*(1)*(1)*(1)*(1 + (0))</f>
        <v>1</v>
      </c>
      <c r="D862" s="20" t="s">
        <v>52</v>
      </c>
      <c r="E862" s="20"/>
      <c r="F862" s="20">
        <f>(0)</f>
        <v>0</v>
      </c>
      <c r="G862" s="20">
        <f>(C862 * E862 + C862 * E862 * F862)</f>
        <v>0</v>
      </c>
    </row>
    <row r="863" spans="1:7" ht="15.75" x14ac:dyDescent="0.25">
      <c r="A863" s="3"/>
      <c r="B863" s="11" t="s">
        <v>1236</v>
      </c>
      <c r="C863" s="19"/>
      <c r="D863" s="19"/>
      <c r="E863" s="19"/>
      <c r="F863" s="19"/>
      <c r="G863" s="19"/>
    </row>
    <row r="864" spans="1:7" x14ac:dyDescent="0.25">
      <c r="A864" s="5"/>
      <c r="B864" s="13" t="s">
        <v>1237</v>
      </c>
      <c r="C864" s="21"/>
      <c r="D864" s="21"/>
      <c r="E864" s="21"/>
      <c r="F864" s="21"/>
      <c r="G864" s="21"/>
    </row>
    <row r="865" spans="1:7" ht="240" x14ac:dyDescent="0.25">
      <c r="A865" s="6"/>
      <c r="B865" s="14" t="s">
        <v>1238</v>
      </c>
      <c r="C865" s="22"/>
      <c r="D865" s="22"/>
      <c r="E865" s="22"/>
      <c r="F865" s="22"/>
      <c r="G865" s="22"/>
    </row>
    <row r="866" spans="1:7" x14ac:dyDescent="0.25">
      <c r="A866" s="4"/>
      <c r="B866" s="15" t="s">
        <v>1239</v>
      </c>
      <c r="C866" s="20"/>
      <c r="D866" s="20"/>
      <c r="E866" s="20"/>
      <c r="F866" s="20"/>
      <c r="G866" s="20"/>
    </row>
    <row r="867" spans="1:7" x14ac:dyDescent="0.25">
      <c r="A867" s="4" t="s">
        <v>1240</v>
      </c>
      <c r="B867" s="16" t="s">
        <v>1241</v>
      </c>
      <c r="C867" s="20">
        <f>(1)*(1)*(1)*(1)*(1 + (0))</f>
        <v>1</v>
      </c>
      <c r="D867" s="20" t="s">
        <v>67</v>
      </c>
      <c r="E867" s="20"/>
      <c r="F867" s="20">
        <f>(0)</f>
        <v>0</v>
      </c>
      <c r="G867" s="20">
        <f>(C867 * E867 + C867 * E867 * F867)</f>
        <v>0</v>
      </c>
    </row>
    <row r="868" spans="1:7" x14ac:dyDescent="0.25">
      <c r="A868" s="4" t="s">
        <v>1242</v>
      </c>
      <c r="B868" s="16" t="s">
        <v>1243</v>
      </c>
      <c r="C868" s="20">
        <f>(1)*(1)*(1)*(1)*(1 + (0))</f>
        <v>1</v>
      </c>
      <c r="D868" s="20" t="s">
        <v>67</v>
      </c>
      <c r="E868" s="20"/>
      <c r="F868" s="20">
        <f>(0)</f>
        <v>0</v>
      </c>
      <c r="G868" s="20">
        <f>(C868 * E868 + C868 * E868 * F868)</f>
        <v>0</v>
      </c>
    </row>
    <row r="869" spans="1:7" ht="45" x14ac:dyDescent="0.25">
      <c r="A869" s="6"/>
      <c r="B869" s="14" t="s">
        <v>1244</v>
      </c>
      <c r="C869" s="22"/>
      <c r="D869" s="22"/>
      <c r="E869" s="22"/>
      <c r="F869" s="22"/>
      <c r="G869" s="22"/>
    </row>
    <row r="870" spans="1:7" x14ac:dyDescent="0.25">
      <c r="A870" s="4"/>
      <c r="B870" s="15" t="s">
        <v>1219</v>
      </c>
      <c r="C870" s="20"/>
      <c r="D870" s="20"/>
      <c r="E870" s="20"/>
      <c r="F870" s="20"/>
      <c r="G870" s="20"/>
    </row>
    <row r="871" spans="1:7" x14ac:dyDescent="0.25">
      <c r="A871" s="4" t="s">
        <v>1245</v>
      </c>
      <c r="B871" s="16" t="s">
        <v>142</v>
      </c>
      <c r="C871" s="20">
        <f>(1)*(1)*(1)*(1)*(1 + (0))</f>
        <v>1</v>
      </c>
      <c r="D871" s="20" t="s">
        <v>52</v>
      </c>
      <c r="E871" s="20"/>
      <c r="F871" s="20">
        <f>(0)</f>
        <v>0</v>
      </c>
      <c r="G871" s="20">
        <f>(C871 * E871 + C871 * E871 * F871)</f>
        <v>0</v>
      </c>
    </row>
    <row r="872" spans="1:7" ht="75" x14ac:dyDescent="0.25">
      <c r="A872" s="4" t="s">
        <v>1246</v>
      </c>
      <c r="B872" s="16" t="s">
        <v>1247</v>
      </c>
      <c r="C872" s="20">
        <f>(1)*(1)*(1)*(1)*(1 + (0))</f>
        <v>1</v>
      </c>
      <c r="D872" s="20" t="s">
        <v>52</v>
      </c>
      <c r="E872" s="20"/>
      <c r="F872" s="20">
        <f>(0)</f>
        <v>0</v>
      </c>
      <c r="G872" s="20">
        <f>(C872 * E872 + C872 * E872 * F872)</f>
        <v>0</v>
      </c>
    </row>
    <row r="873" spans="1:7" ht="47.25" x14ac:dyDescent="0.25">
      <c r="A873" s="3"/>
      <c r="B873" s="11" t="s">
        <v>1248</v>
      </c>
      <c r="C873" s="19"/>
      <c r="D873" s="19"/>
      <c r="E873" s="19"/>
      <c r="F873" s="19"/>
      <c r="G873" s="19"/>
    </row>
    <row r="874" spans="1:7" x14ac:dyDescent="0.25">
      <c r="A874" s="5"/>
      <c r="B874" s="13" t="s">
        <v>956</v>
      </c>
      <c r="C874" s="21"/>
      <c r="D874" s="21"/>
      <c r="E874" s="21"/>
      <c r="F874" s="21"/>
      <c r="G874" s="21"/>
    </row>
    <row r="875" spans="1:7" ht="90" x14ac:dyDescent="0.25">
      <c r="A875" s="4" t="s">
        <v>1249</v>
      </c>
      <c r="B875" s="17" t="s">
        <v>1250</v>
      </c>
      <c r="C875" s="20">
        <f t="shared" ref="C875:C885" si="32">(1)*(1)*(1)*(1)*(1 + (0))</f>
        <v>1</v>
      </c>
      <c r="D875" s="20" t="s">
        <v>105</v>
      </c>
      <c r="E875" s="20"/>
      <c r="F875" s="20">
        <f>(0)</f>
        <v>0</v>
      </c>
      <c r="G875" s="20">
        <f t="shared" ref="G875:G885" si="33">(C875 * E875 + C875 * E875 * F875)</f>
        <v>0</v>
      </c>
    </row>
    <row r="876" spans="1:7" ht="75" x14ac:dyDescent="0.25">
      <c r="A876" s="4" t="s">
        <v>1251</v>
      </c>
      <c r="B876" s="17" t="s">
        <v>960</v>
      </c>
      <c r="C876" s="20">
        <f t="shared" si="32"/>
        <v>1</v>
      </c>
      <c r="D876" s="20" t="s">
        <v>105</v>
      </c>
      <c r="E876" s="20"/>
      <c r="F876" s="20">
        <f>(0)</f>
        <v>0</v>
      </c>
      <c r="G876" s="20">
        <f t="shared" si="33"/>
        <v>0</v>
      </c>
    </row>
    <row r="877" spans="1:7" ht="60" x14ac:dyDescent="0.25">
      <c r="A877" s="4" t="s">
        <v>1252</v>
      </c>
      <c r="B877" s="17" t="s">
        <v>962</v>
      </c>
      <c r="C877" s="20">
        <f t="shared" si="32"/>
        <v>1</v>
      </c>
      <c r="D877" s="20" t="s">
        <v>105</v>
      </c>
      <c r="E877" s="20"/>
      <c r="F877" s="20">
        <f>(0)</f>
        <v>0</v>
      </c>
      <c r="G877" s="20">
        <f t="shared" si="33"/>
        <v>0</v>
      </c>
    </row>
    <row r="878" spans="1:7" ht="60" x14ac:dyDescent="0.25">
      <c r="A878" s="4" t="s">
        <v>1253</v>
      </c>
      <c r="B878" s="17" t="s">
        <v>964</v>
      </c>
      <c r="C878" s="20">
        <f t="shared" si="32"/>
        <v>1</v>
      </c>
      <c r="D878" s="20" t="s">
        <v>105</v>
      </c>
      <c r="E878" s="20"/>
      <c r="F878" s="20">
        <f>(0)</f>
        <v>0</v>
      </c>
      <c r="G878" s="20">
        <f t="shared" si="33"/>
        <v>0</v>
      </c>
    </row>
    <row r="879" spans="1:7" ht="30" x14ac:dyDescent="0.25">
      <c r="A879" s="4" t="s">
        <v>1254</v>
      </c>
      <c r="B879" s="17" t="s">
        <v>966</v>
      </c>
      <c r="C879" s="20">
        <f t="shared" si="32"/>
        <v>1</v>
      </c>
      <c r="D879" s="20" t="s">
        <v>105</v>
      </c>
      <c r="E879" s="20"/>
      <c r="F879" s="20">
        <f>(0)</f>
        <v>0</v>
      </c>
      <c r="G879" s="20">
        <f t="shared" si="33"/>
        <v>0</v>
      </c>
    </row>
    <row r="880" spans="1:7" ht="105" x14ac:dyDescent="0.25">
      <c r="A880" s="4" t="s">
        <v>1255</v>
      </c>
      <c r="B880" s="17" t="s">
        <v>968</v>
      </c>
      <c r="C880" s="20">
        <f t="shared" si="32"/>
        <v>1</v>
      </c>
      <c r="D880" s="20" t="s">
        <v>105</v>
      </c>
      <c r="E880" s="20"/>
      <c r="F880" s="20">
        <f>(0)</f>
        <v>0</v>
      </c>
      <c r="G880" s="20">
        <f t="shared" si="33"/>
        <v>0</v>
      </c>
    </row>
    <row r="881" spans="1:7" ht="210" x14ac:dyDescent="0.25">
      <c r="A881" s="4" t="s">
        <v>1256</v>
      </c>
      <c r="B881" s="17" t="s">
        <v>1257</v>
      </c>
      <c r="C881" s="20">
        <f t="shared" si="32"/>
        <v>1</v>
      </c>
      <c r="D881" s="20" t="s">
        <v>105</v>
      </c>
      <c r="E881" s="20"/>
      <c r="F881" s="20">
        <f>(0)</f>
        <v>0</v>
      </c>
      <c r="G881" s="20">
        <f t="shared" si="33"/>
        <v>0</v>
      </c>
    </row>
    <row r="882" spans="1:7" ht="90" x14ac:dyDescent="0.25">
      <c r="A882" s="4" t="s">
        <v>1258</v>
      </c>
      <c r="B882" s="17" t="s">
        <v>972</v>
      </c>
      <c r="C882" s="20">
        <f t="shared" si="32"/>
        <v>1</v>
      </c>
      <c r="D882" s="20" t="s">
        <v>105</v>
      </c>
      <c r="E882" s="20"/>
      <c r="F882" s="20">
        <f>(0)</f>
        <v>0</v>
      </c>
      <c r="G882" s="20">
        <f t="shared" si="33"/>
        <v>0</v>
      </c>
    </row>
    <row r="883" spans="1:7" ht="45" x14ac:dyDescent="0.25">
      <c r="A883" s="4" t="s">
        <v>1259</v>
      </c>
      <c r="B883" s="17" t="s">
        <v>974</v>
      </c>
      <c r="C883" s="20">
        <f t="shared" si="32"/>
        <v>1</v>
      </c>
      <c r="D883" s="20" t="s">
        <v>105</v>
      </c>
      <c r="E883" s="20"/>
      <c r="F883" s="20">
        <f>(0)</f>
        <v>0</v>
      </c>
      <c r="G883" s="20">
        <f t="shared" si="33"/>
        <v>0</v>
      </c>
    </row>
    <row r="884" spans="1:7" ht="60" x14ac:dyDescent="0.25">
      <c r="A884" s="4" t="s">
        <v>1260</v>
      </c>
      <c r="B884" s="17" t="s">
        <v>1261</v>
      </c>
      <c r="C884" s="20">
        <f t="shared" si="32"/>
        <v>1</v>
      </c>
      <c r="D884" s="20" t="s">
        <v>105</v>
      </c>
      <c r="E884" s="20"/>
      <c r="F884" s="20">
        <f>(0)</f>
        <v>0</v>
      </c>
      <c r="G884" s="20">
        <f t="shared" si="33"/>
        <v>0</v>
      </c>
    </row>
    <row r="885" spans="1:7" ht="30" x14ac:dyDescent="0.25">
      <c r="A885" s="4" t="s">
        <v>1262</v>
      </c>
      <c r="B885" s="17" t="s">
        <v>978</v>
      </c>
      <c r="C885" s="20">
        <f t="shared" si="32"/>
        <v>1</v>
      </c>
      <c r="D885" s="20" t="s">
        <v>105</v>
      </c>
      <c r="E885" s="20"/>
      <c r="F885" s="20">
        <f>(0)</f>
        <v>0</v>
      </c>
      <c r="G885" s="20">
        <f t="shared" si="33"/>
        <v>0</v>
      </c>
    </row>
    <row r="886" spans="1:7" ht="30" x14ac:dyDescent="0.25">
      <c r="A886" s="5"/>
      <c r="B886" s="13" t="s">
        <v>1263</v>
      </c>
      <c r="C886" s="21"/>
      <c r="D886" s="21"/>
      <c r="E886" s="21"/>
      <c r="F886" s="21"/>
      <c r="G886" s="21"/>
    </row>
    <row r="887" spans="1:7" ht="75" x14ac:dyDescent="0.25">
      <c r="A887" s="4" t="s">
        <v>1264</v>
      </c>
      <c r="B887" s="17" t="s">
        <v>1265</v>
      </c>
      <c r="C887" s="20">
        <f>(1)*(1)*(1)*(1)*(1 + (0))</f>
        <v>1</v>
      </c>
      <c r="D887" s="20" t="s">
        <v>52</v>
      </c>
      <c r="E887" s="20"/>
      <c r="F887" s="20">
        <f>(0)</f>
        <v>0</v>
      </c>
      <c r="G887" s="20">
        <f>(C887 * E887 + C887 * E887 * F887)</f>
        <v>0</v>
      </c>
    </row>
    <row r="888" spans="1:7" ht="31.5" x14ac:dyDescent="0.25">
      <c r="A888" s="3"/>
      <c r="B888" s="11" t="s">
        <v>1266</v>
      </c>
      <c r="C888" s="19"/>
      <c r="D888" s="19"/>
      <c r="E888" s="19"/>
      <c r="F888" s="19"/>
      <c r="G888" s="19"/>
    </row>
    <row r="889" spans="1:7" x14ac:dyDescent="0.25">
      <c r="A889" s="5"/>
      <c r="B889" s="13" t="s">
        <v>404</v>
      </c>
      <c r="C889" s="21"/>
      <c r="D889" s="21"/>
      <c r="E889" s="21"/>
      <c r="F889" s="21"/>
      <c r="G889" s="21"/>
    </row>
    <row r="890" spans="1:7" ht="30" x14ac:dyDescent="0.25">
      <c r="A890" s="6"/>
      <c r="B890" s="14" t="s">
        <v>1267</v>
      </c>
      <c r="C890" s="22"/>
      <c r="D890" s="22"/>
      <c r="E890" s="22"/>
      <c r="F890" s="22"/>
      <c r="G890" s="22"/>
    </row>
    <row r="891" spans="1:7" ht="180" x14ac:dyDescent="0.25">
      <c r="A891" s="4"/>
      <c r="B891" s="15" t="s">
        <v>1268</v>
      </c>
      <c r="C891" s="20"/>
      <c r="D891" s="20"/>
      <c r="E891" s="20"/>
      <c r="F891" s="20"/>
      <c r="G891" s="20"/>
    </row>
    <row r="892" spans="1:7" x14ac:dyDescent="0.25">
      <c r="A892" s="4" t="s">
        <v>1269</v>
      </c>
      <c r="B892" s="16" t="s">
        <v>1270</v>
      </c>
      <c r="C892" s="20">
        <f t="shared" ref="C892:C900" si="34">(1)*(1)*(1)*(1)*(1 + (0))</f>
        <v>1</v>
      </c>
      <c r="D892" s="20" t="s">
        <v>52</v>
      </c>
      <c r="E892" s="20"/>
      <c r="F892" s="20">
        <f>(0)</f>
        <v>0</v>
      </c>
      <c r="G892" s="20">
        <f t="shared" ref="G892:G900" si="35">(C892 * E892 + C892 * E892 * F892)</f>
        <v>0</v>
      </c>
    </row>
    <row r="893" spans="1:7" x14ac:dyDescent="0.25">
      <c r="A893" s="4" t="s">
        <v>1271</v>
      </c>
      <c r="B893" s="16" t="s">
        <v>1272</v>
      </c>
      <c r="C893" s="20">
        <f t="shared" si="34"/>
        <v>1</v>
      </c>
      <c r="D893" s="20" t="s">
        <v>52</v>
      </c>
      <c r="E893" s="20"/>
      <c r="F893" s="20">
        <f>(0)</f>
        <v>0</v>
      </c>
      <c r="G893" s="20">
        <f t="shared" si="35"/>
        <v>0</v>
      </c>
    </row>
    <row r="894" spans="1:7" x14ac:dyDescent="0.25">
      <c r="A894" s="4" t="s">
        <v>1273</v>
      </c>
      <c r="B894" s="16" t="s">
        <v>1274</v>
      </c>
      <c r="C894" s="20">
        <f t="shared" si="34"/>
        <v>1</v>
      </c>
      <c r="D894" s="20" t="s">
        <v>52</v>
      </c>
      <c r="E894" s="20"/>
      <c r="F894" s="20">
        <f>(0)</f>
        <v>0</v>
      </c>
      <c r="G894" s="20">
        <f t="shared" si="35"/>
        <v>0</v>
      </c>
    </row>
    <row r="895" spans="1:7" x14ac:dyDescent="0.25">
      <c r="A895" s="4" t="s">
        <v>1275</v>
      </c>
      <c r="B895" s="16" t="s">
        <v>1276</v>
      </c>
      <c r="C895" s="20">
        <f t="shared" si="34"/>
        <v>1</v>
      </c>
      <c r="D895" s="20" t="s">
        <v>52</v>
      </c>
      <c r="E895" s="20"/>
      <c r="F895" s="20">
        <f>(0)</f>
        <v>0</v>
      </c>
      <c r="G895" s="20">
        <f t="shared" si="35"/>
        <v>0</v>
      </c>
    </row>
    <row r="896" spans="1:7" x14ac:dyDescent="0.25">
      <c r="A896" s="4" t="s">
        <v>1277</v>
      </c>
      <c r="B896" s="16" t="s">
        <v>1278</v>
      </c>
      <c r="C896" s="20">
        <f t="shared" si="34"/>
        <v>1</v>
      </c>
      <c r="D896" s="20" t="s">
        <v>52</v>
      </c>
      <c r="E896" s="20"/>
      <c r="F896" s="20">
        <f>(0)</f>
        <v>0</v>
      </c>
      <c r="G896" s="20">
        <f t="shared" si="35"/>
        <v>0</v>
      </c>
    </row>
    <row r="897" spans="1:7" x14ac:dyDescent="0.25">
      <c r="A897" s="4" t="s">
        <v>1279</v>
      </c>
      <c r="B897" s="16" t="s">
        <v>1280</v>
      </c>
      <c r="C897" s="20">
        <f t="shared" si="34"/>
        <v>1</v>
      </c>
      <c r="D897" s="20" t="s">
        <v>52</v>
      </c>
      <c r="E897" s="20"/>
      <c r="F897" s="20">
        <f>(0)</f>
        <v>0</v>
      </c>
      <c r="G897" s="20">
        <f t="shared" si="35"/>
        <v>0</v>
      </c>
    </row>
    <row r="898" spans="1:7" x14ac:dyDescent="0.25">
      <c r="A898" s="4" t="s">
        <v>1281</v>
      </c>
      <c r="B898" s="16" t="s">
        <v>1282</v>
      </c>
      <c r="C898" s="20">
        <f t="shared" si="34"/>
        <v>1</v>
      </c>
      <c r="D898" s="20" t="s">
        <v>52</v>
      </c>
      <c r="E898" s="20"/>
      <c r="F898" s="20">
        <f>(0)</f>
        <v>0</v>
      </c>
      <c r="G898" s="20">
        <f t="shared" si="35"/>
        <v>0</v>
      </c>
    </row>
    <row r="899" spans="1:7" x14ac:dyDescent="0.25">
      <c r="A899" s="4" t="s">
        <v>1283</v>
      </c>
      <c r="B899" s="16" t="s">
        <v>1284</v>
      </c>
      <c r="C899" s="20">
        <f t="shared" si="34"/>
        <v>1</v>
      </c>
      <c r="D899" s="20" t="s">
        <v>52</v>
      </c>
      <c r="E899" s="20"/>
      <c r="F899" s="20">
        <f>(0)</f>
        <v>0</v>
      </c>
      <c r="G899" s="20">
        <f t="shared" si="35"/>
        <v>0</v>
      </c>
    </row>
    <row r="900" spans="1:7" x14ac:dyDescent="0.25">
      <c r="A900" s="4" t="s">
        <v>1285</v>
      </c>
      <c r="B900" s="16" t="s">
        <v>1124</v>
      </c>
      <c r="C900" s="20">
        <f t="shared" si="34"/>
        <v>1</v>
      </c>
      <c r="D900" s="20" t="s">
        <v>52</v>
      </c>
      <c r="E900" s="20"/>
      <c r="F900" s="20">
        <f>(0)</f>
        <v>0</v>
      </c>
      <c r="G900" s="20">
        <f t="shared" si="35"/>
        <v>0</v>
      </c>
    </row>
    <row r="901" spans="1:7" ht="18.75" x14ac:dyDescent="0.25">
      <c r="A901" s="2"/>
      <c r="B901" s="10" t="s">
        <v>1286</v>
      </c>
      <c r="C901" s="18"/>
      <c r="D901" s="18"/>
      <c r="E901" s="18"/>
      <c r="F901" s="18"/>
      <c r="G901" s="18"/>
    </row>
    <row r="902" spans="1:7" ht="15.75" x14ac:dyDescent="0.25">
      <c r="A902" s="3"/>
      <c r="B902" s="11" t="s">
        <v>1287</v>
      </c>
      <c r="C902" s="19"/>
      <c r="D902" s="19"/>
      <c r="E902" s="19"/>
      <c r="F902" s="19"/>
      <c r="G902" s="19"/>
    </row>
    <row r="903" spans="1:7" ht="30" x14ac:dyDescent="0.25">
      <c r="A903" s="5"/>
      <c r="B903" s="13" t="s">
        <v>1288</v>
      </c>
      <c r="C903" s="21"/>
      <c r="D903" s="21"/>
      <c r="E903" s="21"/>
      <c r="F903" s="21"/>
      <c r="G903" s="21"/>
    </row>
    <row r="904" spans="1:7" ht="409.5" x14ac:dyDescent="0.25">
      <c r="A904" s="6"/>
      <c r="B904" s="14" t="s">
        <v>1289</v>
      </c>
      <c r="C904" s="22"/>
      <c r="D904" s="22"/>
      <c r="E904" s="22"/>
      <c r="F904" s="22"/>
      <c r="G904" s="22"/>
    </row>
    <row r="905" spans="1:7" x14ac:dyDescent="0.25">
      <c r="A905" s="4"/>
      <c r="B905" s="15" t="s">
        <v>1290</v>
      </c>
      <c r="C905" s="20"/>
      <c r="D905" s="20"/>
      <c r="E905" s="20"/>
      <c r="F905" s="20"/>
      <c r="G905" s="20"/>
    </row>
    <row r="906" spans="1:7" ht="45" x14ac:dyDescent="0.25">
      <c r="A906" s="4" t="s">
        <v>1291</v>
      </c>
      <c r="B906" s="16" t="s">
        <v>1292</v>
      </c>
      <c r="C906" s="20">
        <f>(1)*(1)*(1)*(1)*(1 + (0))</f>
        <v>1</v>
      </c>
      <c r="D906" s="20" t="s">
        <v>67</v>
      </c>
      <c r="E906" s="20"/>
      <c r="F906" s="20">
        <f>(0)</f>
        <v>0</v>
      </c>
      <c r="G906" s="20">
        <f>(C906 * E906 + C906 * E906 * F906)</f>
        <v>0</v>
      </c>
    </row>
    <row r="907" spans="1:7" x14ac:dyDescent="0.25">
      <c r="A907" s="4"/>
      <c r="B907" s="15" t="s">
        <v>440</v>
      </c>
      <c r="C907" s="20"/>
      <c r="D907" s="20"/>
      <c r="E907" s="20"/>
      <c r="F907" s="20"/>
      <c r="G907" s="20"/>
    </row>
    <row r="908" spans="1:7" x14ac:dyDescent="0.25">
      <c r="A908" s="4" t="s">
        <v>1293</v>
      </c>
      <c r="B908" s="16" t="s">
        <v>1294</v>
      </c>
      <c r="C908" s="20">
        <f>(1)*(1)*(1)*(1)*(1 + (0))</f>
        <v>1</v>
      </c>
      <c r="D908" s="20" t="s">
        <v>67</v>
      </c>
      <c r="E908" s="20"/>
      <c r="F908" s="20">
        <f>(0)</f>
        <v>0</v>
      </c>
      <c r="G908" s="20">
        <f>(C908 * E908 + C908 * E908 * F908)</f>
        <v>0</v>
      </c>
    </row>
    <row r="909" spans="1:7" ht="18.75" x14ac:dyDescent="0.25">
      <c r="A909" s="2"/>
      <c r="B909" s="10" t="s">
        <v>1295</v>
      </c>
      <c r="C909" s="18"/>
      <c r="D909" s="18"/>
      <c r="E909" s="18"/>
      <c r="F909" s="18"/>
      <c r="G909" s="18"/>
    </row>
    <row r="910" spans="1:7" ht="15.75" x14ac:dyDescent="0.25">
      <c r="A910" s="3"/>
      <c r="B910" s="11" t="s">
        <v>1296</v>
      </c>
      <c r="C910" s="19"/>
      <c r="D910" s="19"/>
      <c r="E910" s="19"/>
      <c r="F910" s="19"/>
      <c r="G910" s="19"/>
    </row>
    <row r="911" spans="1:7" ht="45" x14ac:dyDescent="0.25">
      <c r="A911" s="4" t="s">
        <v>1297</v>
      </c>
      <c r="B911" s="12" t="s">
        <v>1298</v>
      </c>
      <c r="C911" s="20">
        <f t="shared" ref="C911:C920" si="36">(1)*(1)*(1)*(1)*(1 + (0))</f>
        <v>1</v>
      </c>
      <c r="D911" s="20" t="s">
        <v>10</v>
      </c>
      <c r="E911" s="20"/>
      <c r="F911" s="20">
        <f>(0)</f>
        <v>0</v>
      </c>
      <c r="G911" s="20">
        <f t="shared" ref="G911:G920" si="37">(C911 * E911 + C911 * E911 * F911)</f>
        <v>0</v>
      </c>
    </row>
    <row r="912" spans="1:7" ht="30" x14ac:dyDescent="0.25">
      <c r="A912" s="4" t="s">
        <v>1299</v>
      </c>
      <c r="B912" s="12" t="s">
        <v>1300</v>
      </c>
      <c r="C912" s="20">
        <f t="shared" si="36"/>
        <v>1</v>
      </c>
      <c r="D912" s="20" t="s">
        <v>10</v>
      </c>
      <c r="E912" s="20"/>
      <c r="F912" s="20">
        <f>(0)</f>
        <v>0</v>
      </c>
      <c r="G912" s="20">
        <f t="shared" si="37"/>
        <v>0</v>
      </c>
    </row>
    <row r="913" spans="1:7" ht="45" x14ac:dyDescent="0.25">
      <c r="A913" s="4" t="s">
        <v>1301</v>
      </c>
      <c r="B913" s="12" t="s">
        <v>1302</v>
      </c>
      <c r="C913" s="20">
        <f t="shared" si="36"/>
        <v>1</v>
      </c>
      <c r="D913" s="20" t="s">
        <v>10</v>
      </c>
      <c r="E913" s="20"/>
      <c r="F913" s="20">
        <f>(0)</f>
        <v>0</v>
      </c>
      <c r="G913" s="20">
        <f t="shared" si="37"/>
        <v>0</v>
      </c>
    </row>
    <row r="914" spans="1:7" ht="45" x14ac:dyDescent="0.25">
      <c r="A914" s="4" t="s">
        <v>1303</v>
      </c>
      <c r="B914" s="12" t="s">
        <v>1304</v>
      </c>
      <c r="C914" s="20">
        <f t="shared" si="36"/>
        <v>1</v>
      </c>
      <c r="D914" s="20" t="s">
        <v>10</v>
      </c>
      <c r="E914" s="20"/>
      <c r="F914" s="20">
        <f>(0)</f>
        <v>0</v>
      </c>
      <c r="G914" s="20">
        <f t="shared" si="37"/>
        <v>0</v>
      </c>
    </row>
    <row r="915" spans="1:7" ht="75" x14ac:dyDescent="0.25">
      <c r="A915" s="4" t="s">
        <v>1305</v>
      </c>
      <c r="B915" s="12" t="s">
        <v>1306</v>
      </c>
      <c r="C915" s="20">
        <f t="shared" si="36"/>
        <v>1</v>
      </c>
      <c r="D915" s="20" t="s">
        <v>10</v>
      </c>
      <c r="E915" s="20"/>
      <c r="F915" s="20">
        <f>(0)</f>
        <v>0</v>
      </c>
      <c r="G915" s="20">
        <f t="shared" si="37"/>
        <v>0</v>
      </c>
    </row>
    <row r="916" spans="1:7" ht="30" x14ac:dyDescent="0.25">
      <c r="A916" s="4" t="s">
        <v>1307</v>
      </c>
      <c r="B916" s="12" t="s">
        <v>1308</v>
      </c>
      <c r="C916" s="20">
        <f t="shared" si="36"/>
        <v>1</v>
      </c>
      <c r="D916" s="20" t="s">
        <v>10</v>
      </c>
      <c r="E916" s="20"/>
      <c r="F916" s="20">
        <f>(0)</f>
        <v>0</v>
      </c>
      <c r="G916" s="20">
        <f t="shared" si="37"/>
        <v>0</v>
      </c>
    </row>
    <row r="917" spans="1:7" ht="60" x14ac:dyDescent="0.25">
      <c r="A917" s="4" t="s">
        <v>1309</v>
      </c>
      <c r="B917" s="12" t="s">
        <v>1310</v>
      </c>
      <c r="C917" s="20">
        <f t="shared" si="36"/>
        <v>1</v>
      </c>
      <c r="D917" s="20" t="s">
        <v>10</v>
      </c>
      <c r="E917" s="20"/>
      <c r="F917" s="20">
        <f>(0)</f>
        <v>0</v>
      </c>
      <c r="G917" s="20">
        <f t="shared" si="37"/>
        <v>0</v>
      </c>
    </row>
    <row r="918" spans="1:7" ht="45" x14ac:dyDescent="0.25">
      <c r="A918" s="4" t="s">
        <v>1311</v>
      </c>
      <c r="B918" s="12" t="s">
        <v>1312</v>
      </c>
      <c r="C918" s="20">
        <f t="shared" si="36"/>
        <v>1</v>
      </c>
      <c r="D918" s="20" t="s">
        <v>10</v>
      </c>
      <c r="E918" s="20"/>
      <c r="F918" s="20">
        <f>(0)</f>
        <v>0</v>
      </c>
      <c r="G918" s="20">
        <f t="shared" si="37"/>
        <v>0</v>
      </c>
    </row>
    <row r="919" spans="1:7" ht="30" x14ac:dyDescent="0.25">
      <c r="A919" s="4" t="s">
        <v>1313</v>
      </c>
      <c r="B919" s="12" t="s">
        <v>1314</v>
      </c>
      <c r="C919" s="20">
        <f t="shared" si="36"/>
        <v>1</v>
      </c>
      <c r="D919" s="20" t="s">
        <v>10</v>
      </c>
      <c r="E919" s="20"/>
      <c r="F919" s="20">
        <f>(0)</f>
        <v>0</v>
      </c>
      <c r="G919" s="20">
        <f t="shared" si="37"/>
        <v>0</v>
      </c>
    </row>
    <row r="920" spans="1:7" ht="75" x14ac:dyDescent="0.25">
      <c r="A920" s="4" t="s">
        <v>1315</v>
      </c>
      <c r="B920" s="12" t="s">
        <v>1316</v>
      </c>
      <c r="C920" s="20">
        <f t="shared" si="36"/>
        <v>1</v>
      </c>
      <c r="D920" s="20" t="s">
        <v>10</v>
      </c>
      <c r="E920" s="20"/>
      <c r="F920" s="20">
        <f>(0)</f>
        <v>0</v>
      </c>
      <c r="G920" s="20">
        <f t="shared" si="37"/>
        <v>0</v>
      </c>
    </row>
    <row r="921" spans="1:7" ht="15.75" x14ac:dyDescent="0.25">
      <c r="A921" s="3"/>
      <c r="B921" s="11" t="s">
        <v>1287</v>
      </c>
      <c r="C921" s="19"/>
      <c r="D921" s="19"/>
      <c r="E921" s="19"/>
      <c r="F921" s="19"/>
      <c r="G921" s="19"/>
    </row>
    <row r="922" spans="1:7" x14ac:dyDescent="0.25">
      <c r="A922" s="5"/>
      <c r="B922" s="13" t="s">
        <v>1317</v>
      </c>
      <c r="C922" s="21"/>
      <c r="D922" s="21"/>
      <c r="E922" s="21"/>
      <c r="F922" s="21"/>
      <c r="G922" s="21"/>
    </row>
    <row r="923" spans="1:7" ht="180" x14ac:dyDescent="0.25">
      <c r="A923" s="6"/>
      <c r="B923" s="14" t="s">
        <v>1318</v>
      </c>
      <c r="C923" s="22"/>
      <c r="D923" s="22"/>
      <c r="E923" s="22"/>
      <c r="F923" s="22"/>
      <c r="G923" s="22"/>
    </row>
    <row r="924" spans="1:7" x14ac:dyDescent="0.25">
      <c r="A924" s="4"/>
      <c r="B924" s="15" t="s">
        <v>1319</v>
      </c>
      <c r="C924" s="20"/>
      <c r="D924" s="20"/>
      <c r="E924" s="20"/>
      <c r="F924" s="20"/>
      <c r="G924" s="20"/>
    </row>
    <row r="925" spans="1:7" ht="30" x14ac:dyDescent="0.25">
      <c r="A925" s="4" t="s">
        <v>1320</v>
      </c>
      <c r="B925" s="16" t="s">
        <v>1321</v>
      </c>
      <c r="C925" s="20">
        <f>(1)*(1)*(1)*(1)*(1 + (0))</f>
        <v>1</v>
      </c>
      <c r="D925" s="20" t="s">
        <v>67</v>
      </c>
      <c r="E925" s="20"/>
      <c r="F925" s="20">
        <f>(0)</f>
        <v>0</v>
      </c>
      <c r="G925" s="20">
        <f>(C925 * E925 + C925 * E925 * F925)</f>
        <v>0</v>
      </c>
    </row>
    <row r="926" spans="1:7" ht="330" x14ac:dyDescent="0.25">
      <c r="A926" s="6"/>
      <c r="B926" s="14" t="s">
        <v>1322</v>
      </c>
      <c r="C926" s="22"/>
      <c r="D926" s="22"/>
      <c r="E926" s="22"/>
      <c r="F926" s="22"/>
      <c r="G926" s="22"/>
    </row>
    <row r="927" spans="1:7" x14ac:dyDescent="0.25">
      <c r="A927" s="4"/>
      <c r="B927" s="15" t="s">
        <v>1323</v>
      </c>
      <c r="C927" s="20"/>
      <c r="D927" s="20"/>
      <c r="E927" s="20"/>
      <c r="F927" s="20"/>
      <c r="G927" s="20"/>
    </row>
    <row r="928" spans="1:7" x14ac:dyDescent="0.25">
      <c r="A928" s="4" t="s">
        <v>1324</v>
      </c>
      <c r="B928" s="16" t="s">
        <v>1325</v>
      </c>
      <c r="C928" s="20">
        <f>(3)*(1)*(1)*(1)*(1 + (0))</f>
        <v>3</v>
      </c>
      <c r="D928" s="20" t="s">
        <v>67</v>
      </c>
      <c r="E928" s="20"/>
      <c r="F928" s="20">
        <f>(0)</f>
        <v>0</v>
      </c>
      <c r="G928" s="20">
        <f>(C928 * E928 + C928 * E928 * F928)</f>
        <v>0</v>
      </c>
    </row>
    <row r="929" spans="1:7" ht="300" x14ac:dyDescent="0.25">
      <c r="A929" s="6"/>
      <c r="B929" s="14" t="s">
        <v>1326</v>
      </c>
      <c r="C929" s="22"/>
      <c r="D929" s="22"/>
      <c r="E929" s="22"/>
      <c r="F929" s="22"/>
      <c r="G929" s="22"/>
    </row>
    <row r="930" spans="1:7" ht="45" x14ac:dyDescent="0.25">
      <c r="A930" s="4"/>
      <c r="B930" s="15" t="s">
        <v>1327</v>
      </c>
      <c r="C930" s="20"/>
      <c r="D930" s="20"/>
      <c r="E930" s="20"/>
      <c r="F930" s="20"/>
      <c r="G930" s="20"/>
    </row>
    <row r="931" spans="1:7" ht="30" x14ac:dyDescent="0.25">
      <c r="A931" s="4" t="s">
        <v>1328</v>
      </c>
      <c r="B931" s="16" t="s">
        <v>1329</v>
      </c>
      <c r="C931" s="20">
        <f>(3)*(1)*(1)*(1)*(1 + (0))</f>
        <v>3</v>
      </c>
      <c r="D931" s="20" t="s">
        <v>67</v>
      </c>
      <c r="E931" s="20"/>
      <c r="F931" s="20">
        <f>(0)</f>
        <v>0</v>
      </c>
      <c r="G931" s="20">
        <f>(C931 * E931 + C931 * E931 * F931)</f>
        <v>0</v>
      </c>
    </row>
    <row r="932" spans="1:7" ht="345" x14ac:dyDescent="0.25">
      <c r="A932" s="6"/>
      <c r="B932" s="14" t="s">
        <v>1330</v>
      </c>
      <c r="C932" s="22"/>
      <c r="D932" s="22"/>
      <c r="E932" s="22"/>
      <c r="F932" s="22"/>
      <c r="G932" s="22"/>
    </row>
    <row r="933" spans="1:7" x14ac:dyDescent="0.25">
      <c r="A933" s="4"/>
      <c r="B933" s="15" t="s">
        <v>1331</v>
      </c>
      <c r="C933" s="20"/>
      <c r="D933" s="20"/>
      <c r="E933" s="20"/>
      <c r="F933" s="20"/>
      <c r="G933" s="20"/>
    </row>
    <row r="934" spans="1:7" x14ac:dyDescent="0.25">
      <c r="A934" s="4" t="s">
        <v>1332</v>
      </c>
      <c r="B934" s="16" t="s">
        <v>142</v>
      </c>
      <c r="C934" s="20">
        <f>(1)*(1)*(1)*(1)*(1 + (0))</f>
        <v>1</v>
      </c>
      <c r="D934" s="20" t="s">
        <v>67</v>
      </c>
      <c r="E934" s="20"/>
      <c r="F934" s="20">
        <f>(0)</f>
        <v>0</v>
      </c>
      <c r="G934" s="20">
        <f>(C934 * E934 + C934 * E934 * F934)</f>
        <v>0</v>
      </c>
    </row>
    <row r="935" spans="1:7" ht="210" x14ac:dyDescent="0.25">
      <c r="A935" s="6"/>
      <c r="B935" s="14" t="s">
        <v>1333</v>
      </c>
      <c r="C935" s="22"/>
      <c r="D935" s="22"/>
      <c r="E935" s="22"/>
      <c r="F935" s="22"/>
      <c r="G935" s="22"/>
    </row>
    <row r="936" spans="1:7" x14ac:dyDescent="0.25">
      <c r="A936" s="4"/>
      <c r="B936" s="15" t="s">
        <v>1334</v>
      </c>
      <c r="C936" s="20"/>
      <c r="D936" s="20"/>
      <c r="E936" s="20"/>
      <c r="F936" s="20"/>
      <c r="G936" s="20"/>
    </row>
    <row r="937" spans="1:7" x14ac:dyDescent="0.25">
      <c r="A937" s="4" t="s">
        <v>1335</v>
      </c>
      <c r="B937" s="16" t="s">
        <v>142</v>
      </c>
      <c r="C937" s="20">
        <f>(1)*(1)*(1)*(1)*(1 + (0))</f>
        <v>1</v>
      </c>
      <c r="D937" s="20" t="s">
        <v>67</v>
      </c>
      <c r="E937" s="20"/>
      <c r="F937" s="20">
        <f>(0)</f>
        <v>0</v>
      </c>
      <c r="G937" s="20">
        <f>(C937 * E937 + C937 * E937 * F937)</f>
        <v>0</v>
      </c>
    </row>
    <row r="938" spans="1:7" x14ac:dyDescent="0.25">
      <c r="A938" s="4"/>
      <c r="B938" s="15" t="s">
        <v>440</v>
      </c>
      <c r="C938" s="20"/>
      <c r="D938" s="20"/>
      <c r="E938" s="20"/>
      <c r="F938" s="20"/>
      <c r="G938" s="20"/>
    </row>
    <row r="939" spans="1:7" x14ac:dyDescent="0.25">
      <c r="A939" s="4" t="s">
        <v>1336</v>
      </c>
      <c r="B939" s="16" t="s">
        <v>1337</v>
      </c>
      <c r="C939" s="20">
        <f>(1)*(1)*(1)*(1)*(1 + (0))</f>
        <v>1</v>
      </c>
      <c r="D939" s="20" t="s">
        <v>67</v>
      </c>
      <c r="E939" s="20"/>
      <c r="F939" s="20">
        <f>(0)</f>
        <v>0</v>
      </c>
      <c r="G939" s="20">
        <f>(C939 * E939 + C939 * E939 * F939)</f>
        <v>0</v>
      </c>
    </row>
    <row r="940" spans="1:7" ht="75" x14ac:dyDescent="0.25">
      <c r="A940" s="6"/>
      <c r="B940" s="14" t="s">
        <v>1338</v>
      </c>
      <c r="C940" s="22"/>
      <c r="D940" s="22"/>
      <c r="E940" s="22"/>
      <c r="F940" s="22"/>
      <c r="G940" s="22"/>
    </row>
    <row r="941" spans="1:7" x14ac:dyDescent="0.25">
      <c r="A941" s="4"/>
      <c r="B941" s="15" t="s">
        <v>1339</v>
      </c>
      <c r="C941" s="20"/>
      <c r="D941" s="20"/>
      <c r="E941" s="20"/>
      <c r="F941" s="20"/>
      <c r="G941" s="20"/>
    </row>
    <row r="942" spans="1:7" ht="30" x14ac:dyDescent="0.25">
      <c r="A942" s="4" t="s">
        <v>1340</v>
      </c>
      <c r="B942" s="16" t="s">
        <v>1341</v>
      </c>
      <c r="C942" s="20">
        <f>(2)*(1)*(1)*(1)*(1 + (0))</f>
        <v>2</v>
      </c>
      <c r="D942" s="20" t="s">
        <v>67</v>
      </c>
      <c r="E942" s="20"/>
      <c r="F942" s="20">
        <f>(0)</f>
        <v>0</v>
      </c>
      <c r="G942" s="20">
        <f>(C942 * E942 + C942 * E942 * F942)</f>
        <v>0</v>
      </c>
    </row>
    <row r="943" spans="1:7" x14ac:dyDescent="0.25">
      <c r="A943" s="5"/>
      <c r="B943" s="13" t="s">
        <v>404</v>
      </c>
      <c r="C943" s="21"/>
      <c r="D943" s="21"/>
      <c r="E943" s="21"/>
      <c r="F943" s="21"/>
      <c r="G943" s="21"/>
    </row>
    <row r="944" spans="1:7" ht="60" x14ac:dyDescent="0.25">
      <c r="A944" s="6"/>
      <c r="B944" s="14" t="s">
        <v>1342</v>
      </c>
      <c r="C944" s="22"/>
      <c r="D944" s="22"/>
      <c r="E944" s="22"/>
      <c r="F944" s="22"/>
      <c r="G944" s="22"/>
    </row>
    <row r="945" spans="1:7" x14ac:dyDescent="0.25">
      <c r="A945" s="4"/>
      <c r="B945" s="15" t="s">
        <v>1343</v>
      </c>
      <c r="C945" s="20"/>
      <c r="D945" s="20"/>
      <c r="E945" s="20"/>
      <c r="F945" s="20"/>
      <c r="G945" s="20"/>
    </row>
    <row r="946" spans="1:7" x14ac:dyDescent="0.25">
      <c r="A946" s="4" t="s">
        <v>1344</v>
      </c>
      <c r="B946" s="16" t="s">
        <v>1345</v>
      </c>
      <c r="C946" s="20">
        <f>(3)*(1)*(1)*(1)*(1 + (0))</f>
        <v>3</v>
      </c>
      <c r="D946" s="20" t="s">
        <v>67</v>
      </c>
      <c r="E946" s="20"/>
      <c r="F946" s="20">
        <f>(0)</f>
        <v>0</v>
      </c>
      <c r="G946" s="20">
        <f t="shared" ref="G946:G952" si="38">(C946 * E946 + C946 * E946 * F946)</f>
        <v>0</v>
      </c>
    </row>
    <row r="947" spans="1:7" x14ac:dyDescent="0.25">
      <c r="A947" s="4" t="s">
        <v>1346</v>
      </c>
      <c r="B947" s="16" t="s">
        <v>1347</v>
      </c>
      <c r="C947" s="20">
        <f>(1)*(1)*(1)*(1)*(1 + (0))</f>
        <v>1</v>
      </c>
      <c r="D947" s="20" t="s">
        <v>67</v>
      </c>
      <c r="E947" s="20"/>
      <c r="F947" s="20">
        <f>(0)</f>
        <v>0</v>
      </c>
      <c r="G947" s="20">
        <f t="shared" si="38"/>
        <v>0</v>
      </c>
    </row>
    <row r="948" spans="1:7" x14ac:dyDescent="0.25">
      <c r="A948" s="4" t="s">
        <v>1348</v>
      </c>
      <c r="B948" s="16" t="s">
        <v>1349</v>
      </c>
      <c r="C948" s="20">
        <f>(1)*(1)*(1)*(1)*(1 + (0))</f>
        <v>1</v>
      </c>
      <c r="D948" s="20" t="s">
        <v>67</v>
      </c>
      <c r="E948" s="20"/>
      <c r="F948" s="20">
        <f>(0)</f>
        <v>0</v>
      </c>
      <c r="G948" s="20">
        <f t="shared" si="38"/>
        <v>0</v>
      </c>
    </row>
    <row r="949" spans="1:7" ht="45" x14ac:dyDescent="0.25">
      <c r="A949" s="4" t="s">
        <v>1350</v>
      </c>
      <c r="B949" s="16" t="s">
        <v>1351</v>
      </c>
      <c r="C949" s="20">
        <f>(3)*(1)*(1)*(1)*(1 + (0))</f>
        <v>3</v>
      </c>
      <c r="D949" s="20" t="s">
        <v>67</v>
      </c>
      <c r="E949" s="20"/>
      <c r="F949" s="20">
        <f>(0)</f>
        <v>0</v>
      </c>
      <c r="G949" s="20">
        <f t="shared" si="38"/>
        <v>0</v>
      </c>
    </row>
    <row r="950" spans="1:7" ht="60" x14ac:dyDescent="0.25">
      <c r="A950" s="4" t="s">
        <v>1352</v>
      </c>
      <c r="B950" s="16" t="s">
        <v>1353</v>
      </c>
      <c r="C950" s="20">
        <f>(3)*(1)*(1)*(1)*(1 + (0))</f>
        <v>3</v>
      </c>
      <c r="D950" s="20" t="s">
        <v>67</v>
      </c>
      <c r="E950" s="20"/>
      <c r="F950" s="20">
        <f>(0)</f>
        <v>0</v>
      </c>
      <c r="G950" s="20">
        <f t="shared" si="38"/>
        <v>0</v>
      </c>
    </row>
    <row r="951" spans="1:7" ht="30" x14ac:dyDescent="0.25">
      <c r="A951" s="4" t="s">
        <v>1354</v>
      </c>
      <c r="B951" s="16" t="s">
        <v>1355</v>
      </c>
      <c r="C951" s="20">
        <f>(3)*(1)*(1)*(1)*(1 + (0))</f>
        <v>3</v>
      </c>
      <c r="D951" s="20" t="s">
        <v>67</v>
      </c>
      <c r="E951" s="20"/>
      <c r="F951" s="20">
        <f>(0)</f>
        <v>0</v>
      </c>
      <c r="G951" s="20">
        <f t="shared" si="38"/>
        <v>0</v>
      </c>
    </row>
    <row r="952" spans="1:7" x14ac:dyDescent="0.25">
      <c r="A952" s="4" t="s">
        <v>1356</v>
      </c>
      <c r="B952" s="16" t="s">
        <v>1357</v>
      </c>
      <c r="C952" s="20">
        <f>(3)*(1)*(1)*(1)*(1 + (0))</f>
        <v>3</v>
      </c>
      <c r="D952" s="20" t="s">
        <v>67</v>
      </c>
      <c r="E952" s="20"/>
      <c r="F952" s="20">
        <f>(0)</f>
        <v>0</v>
      </c>
      <c r="G952" s="20">
        <f t="shared" si="38"/>
        <v>0</v>
      </c>
    </row>
    <row r="953" spans="1:7" ht="15.75" x14ac:dyDescent="0.25">
      <c r="A953" s="3"/>
      <c r="B953" s="11" t="s">
        <v>222</v>
      </c>
      <c r="C953" s="19"/>
      <c r="D953" s="19"/>
      <c r="E953" s="19"/>
      <c r="F953" s="19"/>
      <c r="G953" s="19"/>
    </row>
    <row r="954" spans="1:7" x14ac:dyDescent="0.25">
      <c r="A954" s="5"/>
      <c r="B954" s="13" t="s">
        <v>1358</v>
      </c>
      <c r="C954" s="21"/>
      <c r="D954" s="21"/>
      <c r="E954" s="21"/>
      <c r="F954" s="21"/>
      <c r="G954" s="21"/>
    </row>
    <row r="955" spans="1:7" ht="60" x14ac:dyDescent="0.25">
      <c r="A955" s="6"/>
      <c r="B955" s="14" t="s">
        <v>1359</v>
      </c>
      <c r="C955" s="22"/>
      <c r="D955" s="22"/>
      <c r="E955" s="22"/>
      <c r="F955" s="22"/>
      <c r="G955" s="22"/>
    </row>
    <row r="956" spans="1:7" ht="75" x14ac:dyDescent="0.25">
      <c r="A956" s="4"/>
      <c r="B956" s="15" t="s">
        <v>1360</v>
      </c>
      <c r="C956" s="20"/>
      <c r="D956" s="20"/>
      <c r="E956" s="20"/>
      <c r="F956" s="20"/>
      <c r="G956" s="20"/>
    </row>
    <row r="957" spans="1:7" ht="105" x14ac:dyDescent="0.25">
      <c r="A957" s="4" t="s">
        <v>1361</v>
      </c>
      <c r="B957" s="16" t="s">
        <v>1362</v>
      </c>
      <c r="C957" s="20">
        <f>(15)*(1)*(1)*(1)*(1 + (0))</f>
        <v>15</v>
      </c>
      <c r="D957" s="20" t="s">
        <v>56</v>
      </c>
      <c r="E957" s="20"/>
      <c r="F957" s="20">
        <f>(0)</f>
        <v>0</v>
      </c>
      <c r="G957" s="20">
        <f>(C957 * E957 + C957 * E957 * F957)</f>
        <v>0</v>
      </c>
    </row>
    <row r="958" spans="1:7" x14ac:dyDescent="0.25">
      <c r="A958" s="4"/>
      <c r="B958" s="15" t="s">
        <v>571</v>
      </c>
      <c r="C958" s="20"/>
      <c r="D958" s="20"/>
      <c r="E958" s="20"/>
      <c r="F958" s="20"/>
      <c r="G958" s="20"/>
    </row>
    <row r="959" spans="1:7" x14ac:dyDescent="0.25">
      <c r="A959" s="4" t="s">
        <v>1363</v>
      </c>
      <c r="B959" s="16" t="s">
        <v>1364</v>
      </c>
      <c r="C959" s="20">
        <f>(10)*(1)*(1)*(1)*(1 + (0))</f>
        <v>10</v>
      </c>
      <c r="D959" s="20" t="s">
        <v>56</v>
      </c>
      <c r="E959" s="20"/>
      <c r="F959" s="20">
        <f>(0)</f>
        <v>0</v>
      </c>
      <c r="G959" s="20">
        <f>(C959 * E959 + C959 * E959 * F959)</f>
        <v>0</v>
      </c>
    </row>
    <row r="960" spans="1:7" x14ac:dyDescent="0.25">
      <c r="A960" s="5"/>
      <c r="B960" s="13" t="s">
        <v>1365</v>
      </c>
      <c r="C960" s="21"/>
      <c r="D960" s="21"/>
      <c r="E960" s="21"/>
      <c r="F960" s="21"/>
      <c r="G960" s="21"/>
    </row>
    <row r="961" spans="1:7" ht="120" x14ac:dyDescent="0.25">
      <c r="A961" s="6"/>
      <c r="B961" s="14" t="s">
        <v>1366</v>
      </c>
      <c r="C961" s="22"/>
      <c r="D961" s="22"/>
      <c r="E961" s="22"/>
      <c r="F961" s="22"/>
      <c r="G961" s="22"/>
    </row>
    <row r="962" spans="1:7" x14ac:dyDescent="0.25">
      <c r="A962" s="4"/>
      <c r="B962" s="15" t="s">
        <v>1367</v>
      </c>
      <c r="C962" s="20"/>
      <c r="D962" s="20"/>
      <c r="E962" s="20"/>
      <c r="F962" s="20"/>
      <c r="G962" s="20"/>
    </row>
    <row r="963" spans="1:7" ht="30" x14ac:dyDescent="0.25">
      <c r="A963" s="4" t="s">
        <v>1368</v>
      </c>
      <c r="B963" s="16" t="s">
        <v>1369</v>
      </c>
      <c r="C963" s="20">
        <f>(3)*(1)*(1)*(1)*(1 + (0))</f>
        <v>3</v>
      </c>
      <c r="D963" s="20" t="s">
        <v>56</v>
      </c>
      <c r="E963" s="20"/>
      <c r="F963" s="20">
        <f>(0)</f>
        <v>0</v>
      </c>
      <c r="G963" s="20">
        <f>(C963 * E963 + C963 * E963 * F963)</f>
        <v>0</v>
      </c>
    </row>
    <row r="964" spans="1:7" ht="37.5" x14ac:dyDescent="0.25">
      <c r="A964" s="2"/>
      <c r="B964" s="10" t="s">
        <v>1370</v>
      </c>
      <c r="C964" s="18"/>
      <c r="D964" s="18"/>
      <c r="E964" s="18"/>
      <c r="F964" s="18"/>
      <c r="G964" s="18"/>
    </row>
    <row r="965" spans="1:7" ht="15.75" x14ac:dyDescent="0.25">
      <c r="A965" s="3"/>
      <c r="B965" s="11" t="s">
        <v>222</v>
      </c>
      <c r="C965" s="19"/>
      <c r="D965" s="19"/>
      <c r="E965" s="19"/>
      <c r="F965" s="19"/>
      <c r="G965" s="19"/>
    </row>
    <row r="966" spans="1:7" x14ac:dyDescent="0.25">
      <c r="A966" s="5"/>
      <c r="B966" s="13" t="s">
        <v>276</v>
      </c>
      <c r="C966" s="21"/>
      <c r="D966" s="21"/>
      <c r="E966" s="21"/>
      <c r="F966" s="21"/>
      <c r="G966" s="21"/>
    </row>
    <row r="967" spans="1:7" ht="75" x14ac:dyDescent="0.25">
      <c r="A967" s="6"/>
      <c r="B967" s="14" t="s">
        <v>1371</v>
      </c>
      <c r="C967" s="22"/>
      <c r="D967" s="22"/>
      <c r="E967" s="22"/>
      <c r="F967" s="22"/>
      <c r="G967" s="22"/>
    </row>
    <row r="968" spans="1:7" x14ac:dyDescent="0.25">
      <c r="A968" s="4"/>
      <c r="B968" s="15" t="s">
        <v>1372</v>
      </c>
      <c r="C968" s="20"/>
      <c r="D968" s="20"/>
      <c r="E968" s="20"/>
      <c r="F968" s="20"/>
      <c r="G968" s="20"/>
    </row>
    <row r="969" spans="1:7" ht="45" x14ac:dyDescent="0.25">
      <c r="A969" s="4" t="s">
        <v>1373</v>
      </c>
      <c r="B969" s="16" t="s">
        <v>1374</v>
      </c>
      <c r="C969" s="20">
        <f>(2)*(1)*(1)*(1)*(1 + (0))</f>
        <v>2</v>
      </c>
      <c r="D969" s="20" t="s">
        <v>67</v>
      </c>
      <c r="E969" s="20"/>
      <c r="F969" s="20">
        <f>(0)</f>
        <v>0</v>
      </c>
      <c r="G969" s="20">
        <f>(C969 * E969 + C969 * E969 * F969)</f>
        <v>0</v>
      </c>
    </row>
    <row r="970" spans="1:7" ht="45" x14ac:dyDescent="0.25">
      <c r="A970" s="4" t="s">
        <v>1375</v>
      </c>
      <c r="B970" s="16" t="s">
        <v>1376</v>
      </c>
      <c r="C970" s="20">
        <f>(1)*(1)*(1)*(1)*(1 + (0))</f>
        <v>1</v>
      </c>
      <c r="D970" s="20" t="s">
        <v>67</v>
      </c>
      <c r="E970" s="20"/>
      <c r="F970" s="20">
        <f>(0)</f>
        <v>0</v>
      </c>
      <c r="G970" s="20">
        <f>(C970 * E970 + C970 * E970 * F970)</f>
        <v>0</v>
      </c>
    </row>
    <row r="971" spans="1:7" x14ac:dyDescent="0.25">
      <c r="A971" s="7"/>
      <c r="B971" s="7"/>
      <c r="C971" s="20"/>
      <c r="D971" s="20"/>
      <c r="E971" s="20"/>
      <c r="F971" s="20"/>
      <c r="G971" s="20"/>
    </row>
    <row r="972" spans="1:7" ht="17.25" x14ac:dyDescent="0.3">
      <c r="A972" s="8" t="s">
        <v>1377</v>
      </c>
      <c r="B972" s="8"/>
      <c r="C972" s="8"/>
      <c r="D972" s="8"/>
      <c r="E972" s="8"/>
      <c r="F972" s="8"/>
      <c r="G972" s="8">
        <f>(SUM(G2:G971))</f>
        <v>0</v>
      </c>
    </row>
    <row r="973" spans="1:7" ht="17.25" x14ac:dyDescent="0.3">
      <c r="A973" s="8" t="s">
        <v>1378</v>
      </c>
      <c r="B973" s="8"/>
      <c r="C973" s="8"/>
      <c r="D973" s="8"/>
      <c r="E973" s="8"/>
      <c r="F973" s="8"/>
      <c r="G973" s="8">
        <v>0</v>
      </c>
    </row>
    <row r="974" spans="1:7" ht="17.25" x14ac:dyDescent="0.3">
      <c r="A974" s="8" t="s">
        <v>1382</v>
      </c>
      <c r="B974" s="8"/>
      <c r="C974" s="8"/>
      <c r="D974" s="8"/>
      <c r="E974" s="8"/>
      <c r="F974" s="8"/>
      <c r="G974" s="8">
        <f>0*(SUM(G972:G973))</f>
        <v>0</v>
      </c>
    </row>
    <row r="975" spans="1:7" ht="18.75" x14ac:dyDescent="0.3">
      <c r="A975" s="9" t="s">
        <v>5</v>
      </c>
      <c r="B975" s="9"/>
      <c r="C975" s="9"/>
      <c r="D975" s="9"/>
      <c r="E975" s="9"/>
      <c r="F975" s="9"/>
      <c r="G975" s="9">
        <f>SUM(G972:G974)</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4"/>
  <sheetViews>
    <sheetView tabSelected="1" workbookViewId="0">
      <pane xSplit="4" ySplit="1" topLeftCell="E9" activePane="bottomRight" state="frozen"/>
      <selection pane="topRight" activeCell="E1" sqref="E1"/>
      <selection pane="bottomLeft" activeCell="A2" sqref="A2"/>
      <selection pane="bottomRight" activeCell="D23" sqref="D23"/>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1380</v>
      </c>
      <c r="C1" s="1" t="s">
        <v>1381</v>
      </c>
      <c r="D1" s="1" t="s">
        <v>5</v>
      </c>
    </row>
    <row r="2" spans="1:4" ht="30" x14ac:dyDescent="0.25">
      <c r="A2" s="7" t="s">
        <v>6</v>
      </c>
      <c r="B2" s="20"/>
      <c r="C2" s="20"/>
      <c r="D2" s="20">
        <f>SUBTOTAL(9,'Trade Breakup Showing Markup'!G$2:G$100)</f>
        <v>0</v>
      </c>
    </row>
    <row r="3" spans="1:4" x14ac:dyDescent="0.25">
      <c r="A3" s="7" t="s">
        <v>171</v>
      </c>
      <c r="B3" s="20"/>
      <c r="C3" s="20"/>
      <c r="D3" s="20">
        <f>SUBTOTAL(9,'Trade Breakup Showing Markup'!G$101:G$134)</f>
        <v>0</v>
      </c>
    </row>
    <row r="4" spans="1:4" x14ac:dyDescent="0.25">
      <c r="A4" s="7" t="s">
        <v>214</v>
      </c>
      <c r="B4" s="20"/>
      <c r="C4" s="20"/>
      <c r="D4" s="20">
        <f>SUBTOTAL(9,'Trade Breakup Showing Markup'!G$135:G$140)</f>
        <v>0</v>
      </c>
    </row>
    <row r="5" spans="1:4" x14ac:dyDescent="0.25">
      <c r="A5" s="7" t="s">
        <v>221</v>
      </c>
      <c r="B5" s="20"/>
      <c r="C5" s="20"/>
      <c r="D5" s="20">
        <f>SUBTOTAL(9,'Trade Breakup Showing Markup'!G$141:G$146)</f>
        <v>0</v>
      </c>
    </row>
    <row r="6" spans="1:4" x14ac:dyDescent="0.25">
      <c r="A6" s="7" t="s">
        <v>228</v>
      </c>
      <c r="B6" s="20"/>
      <c r="C6" s="20"/>
      <c r="D6" s="20">
        <f>SUBTOTAL(9,'Trade Breakup Showing Markup'!G$147:G$172)</f>
        <v>0</v>
      </c>
    </row>
    <row r="7" spans="1:4" ht="30" x14ac:dyDescent="0.25">
      <c r="A7" s="7" t="s">
        <v>265</v>
      </c>
      <c r="B7" s="20"/>
      <c r="C7" s="20"/>
      <c r="D7" s="20">
        <f>SUBTOTAL(9,'Trade Breakup Showing Markup'!G$173:G$210)</f>
        <v>0</v>
      </c>
    </row>
    <row r="8" spans="1:4" ht="30" x14ac:dyDescent="0.25">
      <c r="A8" s="7" t="s">
        <v>321</v>
      </c>
      <c r="B8" s="20"/>
      <c r="C8" s="20"/>
      <c r="D8" s="20">
        <f>SUBTOTAL(9,'Trade Breakup Showing Markup'!G$211:G$242)</f>
        <v>0</v>
      </c>
    </row>
    <row r="9" spans="1:4" ht="30" x14ac:dyDescent="0.25">
      <c r="A9" s="7" t="s">
        <v>364</v>
      </c>
      <c r="B9" s="20"/>
      <c r="C9" s="20"/>
      <c r="D9" s="20">
        <f>SUBTOTAL(9,'Trade Breakup Showing Markup'!G$243:G$266)</f>
        <v>0</v>
      </c>
    </row>
    <row r="10" spans="1:4" x14ac:dyDescent="0.25">
      <c r="A10" s="7" t="s">
        <v>392</v>
      </c>
      <c r="B10" s="20"/>
      <c r="C10" s="20"/>
      <c r="D10" s="20">
        <f>SUBTOTAL(9,'Trade Breakup Showing Markup'!G$267:G$287)</f>
        <v>0</v>
      </c>
    </row>
    <row r="11" spans="1:4" x14ac:dyDescent="0.25">
      <c r="A11" s="7" t="s">
        <v>418</v>
      </c>
      <c r="B11" s="20"/>
      <c r="C11" s="20"/>
      <c r="D11" s="20">
        <f>SUBTOTAL(9,'Trade Breakup Showing Markup'!G$288:G$329)</f>
        <v>0</v>
      </c>
    </row>
    <row r="12" spans="1:4" x14ac:dyDescent="0.25">
      <c r="A12" s="7" t="s">
        <v>468</v>
      </c>
      <c r="B12" s="20"/>
      <c r="C12" s="20"/>
      <c r="D12" s="20">
        <f>SUBTOTAL(9,'Trade Breakup Showing Markup'!G$330:G$370)</f>
        <v>0</v>
      </c>
    </row>
    <row r="13" spans="1:4" x14ac:dyDescent="0.25">
      <c r="A13" s="7" t="s">
        <v>508</v>
      </c>
      <c r="B13" s="20"/>
      <c r="C13" s="20"/>
      <c r="D13" s="20">
        <f>SUBTOTAL(9,'Trade Breakup Showing Markup'!G$371:G$416)</f>
        <v>0</v>
      </c>
    </row>
    <row r="14" spans="1:4" x14ac:dyDescent="0.25">
      <c r="A14" s="7" t="s">
        <v>554</v>
      </c>
      <c r="B14" s="20"/>
      <c r="C14" s="20"/>
      <c r="D14" s="20">
        <f>SUBTOTAL(9,'Trade Breakup Showing Markup'!G$417:G$459)</f>
        <v>0</v>
      </c>
    </row>
    <row r="15" spans="1:4" ht="30" x14ac:dyDescent="0.25">
      <c r="A15" s="7" t="s">
        <v>607</v>
      </c>
      <c r="B15" s="20"/>
      <c r="C15" s="20"/>
      <c r="D15" s="20">
        <f>SUBTOTAL(9,'Trade Breakup Showing Markup'!G$460:G$479)</f>
        <v>0</v>
      </c>
    </row>
    <row r="16" spans="1:4" x14ac:dyDescent="0.25">
      <c r="A16" s="7" t="s">
        <v>633</v>
      </c>
      <c r="B16" s="20"/>
      <c r="C16" s="20"/>
      <c r="D16" s="20">
        <f>SUBTOTAL(9,'Trade Breakup Showing Markup'!G$480:G$712)</f>
        <v>0</v>
      </c>
    </row>
    <row r="17" spans="1:4" x14ac:dyDescent="0.25">
      <c r="A17" s="7" t="s">
        <v>1015</v>
      </c>
      <c r="B17" s="20"/>
      <c r="C17" s="20"/>
      <c r="D17" s="20">
        <f>SUBTOTAL(9,'Trade Breakup Showing Markup'!G$713:G$900)</f>
        <v>0</v>
      </c>
    </row>
    <row r="18" spans="1:4" x14ac:dyDescent="0.25">
      <c r="A18" s="7" t="s">
        <v>1286</v>
      </c>
      <c r="B18" s="20"/>
      <c r="C18" s="20"/>
      <c r="D18" s="20">
        <f>SUBTOTAL(9,'Trade Breakup Showing Markup'!G$901:G$908)</f>
        <v>0</v>
      </c>
    </row>
    <row r="19" spans="1:4" x14ac:dyDescent="0.25">
      <c r="A19" s="7" t="s">
        <v>1295</v>
      </c>
      <c r="B19" s="20"/>
      <c r="C19" s="20"/>
      <c r="D19" s="20">
        <f>SUBTOTAL(9,'Trade Breakup Showing Markup'!G$909:G$963)</f>
        <v>0</v>
      </c>
    </row>
    <row r="20" spans="1:4" ht="30" x14ac:dyDescent="0.25">
      <c r="A20" s="7" t="s">
        <v>1370</v>
      </c>
      <c r="B20" s="20"/>
      <c r="C20" s="20"/>
      <c r="D20" s="20">
        <f>SUBTOTAL(9,'Trade Breakup Showing Markup'!G$964:G$970)</f>
        <v>0</v>
      </c>
    </row>
    <row r="21" spans="1:4" ht="17.25" x14ac:dyDescent="0.25">
      <c r="A21" s="23" t="s">
        <v>1377</v>
      </c>
      <c r="B21" s="24"/>
      <c r="C21" s="24"/>
      <c r="D21" s="24">
        <f>'Trade Breakup Showing Markup'!G972</f>
        <v>0</v>
      </c>
    </row>
    <row r="22" spans="1:4" ht="17.25" x14ac:dyDescent="0.3">
      <c r="A22" s="8" t="s">
        <v>1378</v>
      </c>
      <c r="B22" s="8"/>
      <c r="C22" s="8"/>
      <c r="D22" s="8">
        <f>'Trade Breakup Showing Markup'!G973</f>
        <v>0</v>
      </c>
    </row>
    <row r="23" spans="1:4" ht="17.25" x14ac:dyDescent="0.3">
      <c r="A23" s="8" t="s">
        <v>1382</v>
      </c>
      <c r="B23" s="8"/>
      <c r="C23" s="8"/>
      <c r="D23" s="8">
        <f>'Trade Breakup Showing Markup'!G974</f>
        <v>0</v>
      </c>
    </row>
    <row r="24" spans="1:4" ht="18.75" x14ac:dyDescent="0.3">
      <c r="A24" s="9" t="s">
        <v>5</v>
      </c>
      <c r="B24" s="9"/>
      <c r="C24" s="9"/>
      <c r="D24" s="9">
        <f>'Trade Breakup Showing Markup'!G975</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2026-07-02T13:22:51Z</dcterms:modified>
</cp:coreProperties>
</file>